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4085" windowHeight="14640"/>
  </bookViews>
  <sheets>
    <sheet name="PARTIDA" sheetId="4" r:id="rId1"/>
    <sheet name="PRESUPUESTO" sheetId="3" r:id="rId2"/>
    <sheet name="RESUMEN" sheetId="1" r:id="rId3"/>
  </sheets>
  <externalReferences>
    <externalReference r:id="rId4"/>
    <externalReference r:id="rId5"/>
  </externalReferences>
  <definedNames>
    <definedName name="_XP231" localSheetId="0">#REF!</definedName>
    <definedName name="_XP231">#REF!</definedName>
    <definedName name="A_impresión_IM">#REF!</definedName>
    <definedName name="accesorios">#REF!</definedName>
    <definedName name="ahi">#REF!</definedName>
    <definedName name="AREA">#REF!</definedName>
    <definedName name="_xlnm.Print_Area" localSheetId="0">PARTIDA!$C$1:$M$19</definedName>
    <definedName name="_xlnm.Print_Area" localSheetId="1">PRESUPUESTO!$B$1:$J$550</definedName>
    <definedName name="_xlnm.Print_Area" localSheetId="2">RESUMEN!$A$1:$F$48</definedName>
    <definedName name="_xlnm.Print_Area">#REF!</definedName>
    <definedName name="calculo">#REF!</definedName>
    <definedName name="CERECITA">#REF!</definedName>
    <definedName name="CODIGO">#REF!</definedName>
    <definedName name="dfgg">#REF!</definedName>
    <definedName name="lista">#REF!</definedName>
    <definedName name="mama">#REF!</definedName>
    <definedName name="o">#REF!</definedName>
    <definedName name="OK">'[1]APU (SISTEMA_AGUA-VARIOS_PERS)'!#REF!</definedName>
    <definedName name="papa">#REF!</definedName>
    <definedName name="Títulos">#REF!</definedName>
    <definedName name="_xlnm.Print_Titles" localSheetId="1">PRESUPUESTO!$1:$5</definedName>
    <definedName name="_xlnm.Print_Titles">#REF!</definedName>
    <definedName name="tuberia">#REF!</definedName>
  </definedNames>
  <calcPr calcId="145621"/>
</workbook>
</file>

<file path=xl/calcChain.xml><?xml version="1.0" encoding="utf-8"?>
<calcChain xmlns="http://schemas.openxmlformats.org/spreadsheetml/2006/main">
  <c r="O8" i="3" l="1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7" i="3"/>
  <c r="O546" i="3" l="1"/>
  <c r="E47" i="1" l="1"/>
  <c r="D4" i="4" l="1"/>
  <c r="J540" i="3"/>
  <c r="J541" i="3"/>
  <c r="J542" i="3"/>
  <c r="J543" i="3"/>
  <c r="J544" i="3"/>
  <c r="J545" i="3"/>
  <c r="J539" i="3"/>
  <c r="J535" i="3"/>
  <c r="J536" i="3"/>
  <c r="J537" i="3"/>
  <c r="J534" i="3"/>
  <c r="J532" i="3"/>
  <c r="J531" i="3" s="1"/>
  <c r="J530" i="3"/>
  <c r="J529" i="3" s="1"/>
  <c r="J525" i="3"/>
  <c r="J526" i="3"/>
  <c r="J527" i="3"/>
  <c r="J528" i="3"/>
  <c r="J524" i="3"/>
  <c r="J522" i="3"/>
  <c r="J521" i="3" s="1"/>
  <c r="J520" i="3"/>
  <c r="J519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498" i="3"/>
  <c r="J496" i="3"/>
  <c r="J495" i="3"/>
  <c r="J492" i="3"/>
  <c r="J491" i="3" s="1"/>
  <c r="J490" i="3"/>
  <c r="J489" i="3" s="1"/>
  <c r="J482" i="3"/>
  <c r="J483" i="3"/>
  <c r="J484" i="3"/>
  <c r="J485" i="3"/>
  <c r="J486" i="3"/>
  <c r="J487" i="3"/>
  <c r="J488" i="3"/>
  <c r="J481" i="3"/>
  <c r="J479" i="3"/>
  <c r="J478" i="3"/>
  <c r="J473" i="3"/>
  <c r="J474" i="3"/>
  <c r="J475" i="3"/>
  <c r="J472" i="3"/>
  <c r="J469" i="3"/>
  <c r="J468" i="3" s="1"/>
  <c r="J466" i="3"/>
  <c r="J465" i="3"/>
  <c r="J463" i="3"/>
  <c r="J462" i="3" s="1"/>
  <c r="J461" i="3"/>
  <c r="J460" i="3" s="1"/>
  <c r="J459" i="3"/>
  <c r="J458" i="3" s="1"/>
  <c r="J456" i="3"/>
  <c r="J455" i="3"/>
  <c r="J453" i="3"/>
  <c r="J452" i="3" s="1"/>
  <c r="J451" i="3"/>
  <c r="J450" i="3" s="1"/>
  <c r="J449" i="3"/>
  <c r="J448" i="3" s="1"/>
  <c r="J447" i="3"/>
  <c r="J446" i="3" s="1"/>
  <c r="J444" i="3"/>
  <c r="J443" i="3"/>
  <c r="J441" i="3"/>
  <c r="J440" i="3" s="1"/>
  <c r="J439" i="3"/>
  <c r="J438" i="3" s="1"/>
  <c r="J437" i="3"/>
  <c r="J436" i="3"/>
  <c r="J433" i="3"/>
  <c r="J432" i="3"/>
  <c r="J429" i="3"/>
  <c r="J428" i="3" s="1"/>
  <c r="J427" i="3"/>
  <c r="J426" i="3" s="1"/>
  <c r="J425" i="3"/>
  <c r="J424" i="3"/>
  <c r="J421" i="3"/>
  <c r="J420" i="3" s="1"/>
  <c r="J419" i="3"/>
  <c r="J418" i="3" s="1"/>
  <c r="J417" i="3"/>
  <c r="J416" i="3"/>
  <c r="J413" i="3"/>
  <c r="J412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391" i="3"/>
  <c r="J389" i="3"/>
  <c r="J388" i="3" s="1"/>
  <c r="J387" i="3"/>
  <c r="J386" i="3"/>
  <c r="J384" i="3"/>
  <c r="J383" i="3"/>
  <c r="J381" i="3"/>
  <c r="J380" i="3"/>
  <c r="J371" i="3"/>
  <c r="J372" i="3"/>
  <c r="J373" i="3"/>
  <c r="J374" i="3"/>
  <c r="J375" i="3"/>
  <c r="J376" i="3"/>
  <c r="J377" i="3"/>
  <c r="J370" i="3"/>
  <c r="J368" i="3"/>
  <c r="J367" i="3"/>
  <c r="J365" i="3"/>
  <c r="J364" i="3" s="1"/>
  <c r="J363" i="3"/>
  <c r="J362" i="3" s="1"/>
  <c r="J361" i="3"/>
  <c r="J360" i="3" s="1"/>
  <c r="J359" i="3"/>
  <c r="J358" i="3" s="1"/>
  <c r="J357" i="3"/>
  <c r="J356" i="3"/>
  <c r="J351" i="3"/>
  <c r="J352" i="3"/>
  <c r="J353" i="3"/>
  <c r="J354" i="3"/>
  <c r="J350" i="3"/>
  <c r="J343" i="3"/>
  <c r="J344" i="3"/>
  <c r="J345" i="3"/>
  <c r="J346" i="3"/>
  <c r="J347" i="3"/>
  <c r="J348" i="3"/>
  <c r="J342" i="3"/>
  <c r="J336" i="3"/>
  <c r="J337" i="3"/>
  <c r="J338" i="3"/>
  <c r="J339" i="3"/>
  <c r="J335" i="3"/>
  <c r="J331" i="3"/>
  <c r="J332" i="3"/>
  <c r="J333" i="3"/>
  <c r="J330" i="3"/>
  <c r="J322" i="3"/>
  <c r="J323" i="3"/>
  <c r="J324" i="3"/>
  <c r="J325" i="3"/>
  <c r="J326" i="3"/>
  <c r="J327" i="3"/>
  <c r="J328" i="3"/>
  <c r="J321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04" i="3"/>
  <c r="J302" i="3"/>
  <c r="J301" i="3"/>
  <c r="J295" i="3"/>
  <c r="J296" i="3"/>
  <c r="J297" i="3"/>
  <c r="J298" i="3"/>
  <c r="J299" i="3"/>
  <c r="J294" i="3"/>
  <c r="J292" i="3"/>
  <c r="J291" i="3" s="1"/>
  <c r="J290" i="3"/>
  <c r="J289" i="3"/>
  <c r="J283" i="3"/>
  <c r="J284" i="3"/>
  <c r="J285" i="3"/>
  <c r="J286" i="3"/>
  <c r="J287" i="3"/>
  <c r="J282" i="3"/>
  <c r="J278" i="3"/>
  <c r="J279" i="3"/>
  <c r="J280" i="3"/>
  <c r="J277" i="3"/>
  <c r="J270" i="3"/>
  <c r="J271" i="3"/>
  <c r="J272" i="3"/>
  <c r="J273" i="3"/>
  <c r="J274" i="3"/>
  <c r="J269" i="3"/>
  <c r="J263" i="3"/>
  <c r="J264" i="3"/>
  <c r="J265" i="3"/>
  <c r="J266" i="3"/>
  <c r="J267" i="3"/>
  <c r="J262" i="3"/>
  <c r="J251" i="3"/>
  <c r="J252" i="3"/>
  <c r="J253" i="3"/>
  <c r="J254" i="3"/>
  <c r="J255" i="3"/>
  <c r="J256" i="3"/>
  <c r="J257" i="3"/>
  <c r="J258" i="3"/>
  <c r="J259" i="3"/>
  <c r="J260" i="3"/>
  <c r="J250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25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09" i="3"/>
  <c r="J206" i="3"/>
  <c r="J207" i="3"/>
  <c r="J205" i="3"/>
  <c r="J195" i="3"/>
  <c r="J196" i="3"/>
  <c r="J197" i="3"/>
  <c r="J198" i="3"/>
  <c r="J199" i="3"/>
  <c r="J200" i="3"/>
  <c r="J201" i="3"/>
  <c r="J202" i="3"/>
  <c r="J203" i="3"/>
  <c r="J194" i="3"/>
  <c r="J192" i="3"/>
  <c r="J191" i="3"/>
  <c r="J189" i="3"/>
  <c r="J188" i="3" s="1"/>
  <c r="J180" i="3"/>
  <c r="J181" i="3"/>
  <c r="J182" i="3"/>
  <c r="J183" i="3"/>
  <c r="J184" i="3"/>
  <c r="J185" i="3"/>
  <c r="J186" i="3"/>
  <c r="J187" i="3"/>
  <c r="J179" i="3"/>
  <c r="J170" i="3"/>
  <c r="J171" i="3"/>
  <c r="J172" i="3"/>
  <c r="J173" i="3"/>
  <c r="J174" i="3"/>
  <c r="J175" i="3"/>
  <c r="J176" i="3"/>
  <c r="J177" i="3"/>
  <c r="J169" i="3"/>
  <c r="J159" i="3"/>
  <c r="J160" i="3"/>
  <c r="J161" i="3"/>
  <c r="J162" i="3"/>
  <c r="J163" i="3"/>
  <c r="J164" i="3"/>
  <c r="J165" i="3"/>
  <c r="J166" i="3"/>
  <c r="J158" i="3"/>
  <c r="J156" i="3"/>
  <c r="J155" i="3"/>
  <c r="J154" i="3"/>
  <c r="J152" i="3"/>
  <c r="J151" i="3"/>
  <c r="J150" i="3"/>
  <c r="J147" i="3"/>
  <c r="J148" i="3"/>
  <c r="J146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31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83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67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50" i="3"/>
  <c r="J48" i="3"/>
  <c r="J47" i="3"/>
  <c r="J40" i="3"/>
  <c r="J41" i="3"/>
  <c r="J42" i="3"/>
  <c r="J43" i="3"/>
  <c r="J44" i="3"/>
  <c r="J45" i="3"/>
  <c r="J39" i="3"/>
  <c r="J34" i="3"/>
  <c r="J35" i="3"/>
  <c r="J36" i="3"/>
  <c r="J37" i="3"/>
  <c r="J33" i="3"/>
  <c r="J29" i="3"/>
  <c r="J30" i="3"/>
  <c r="J31" i="3"/>
  <c r="J28" i="3"/>
  <c r="J16" i="3"/>
  <c r="J17" i="3"/>
  <c r="J18" i="3"/>
  <c r="J19" i="3"/>
  <c r="J20" i="3"/>
  <c r="J21" i="3"/>
  <c r="J22" i="3"/>
  <c r="J23" i="3"/>
  <c r="J24" i="3"/>
  <c r="J25" i="3"/>
  <c r="J26" i="3"/>
  <c r="J15" i="3"/>
  <c r="J8" i="3"/>
  <c r="J9" i="3"/>
  <c r="J10" i="3"/>
  <c r="J11" i="3"/>
  <c r="J12" i="3"/>
  <c r="J13" i="3"/>
  <c r="J7" i="3"/>
  <c r="J303" i="3" l="1"/>
  <c r="J190" i="3"/>
  <c r="J204" i="3"/>
  <c r="J261" i="3"/>
  <c r="J320" i="3"/>
  <c r="J464" i="3"/>
  <c r="J457" i="3" s="1"/>
  <c r="J523" i="3"/>
  <c r="J442" i="3"/>
  <c r="J49" i="3"/>
  <c r="J66" i="3"/>
  <c r="J145" i="3"/>
  <c r="J208" i="3"/>
  <c r="J281" i="3"/>
  <c r="J168" i="3"/>
  <c r="J349" i="3"/>
  <c r="J153" i="3"/>
  <c r="J341" i="3"/>
  <c r="J82" i="3"/>
  <c r="J130" i="3"/>
  <c r="J149" i="3"/>
  <c r="J178" i="3"/>
  <c r="J193" i="3"/>
  <c r="J224" i="3"/>
  <c r="J268" i="3"/>
  <c r="J288" i="3"/>
  <c r="J293" i="3"/>
  <c r="J355" i="3"/>
  <c r="J369" i="3"/>
  <c r="J382" i="3"/>
  <c r="J390" i="3"/>
  <c r="J411" i="3"/>
  <c r="J435" i="3"/>
  <c r="J434" i="3" s="1"/>
  <c r="J518" i="3"/>
  <c r="J249" i="3"/>
  <c r="J276" i="3"/>
  <c r="J300" i="3"/>
  <c r="J329" i="3"/>
  <c r="J334" i="3"/>
  <c r="J366" i="3"/>
  <c r="J379" i="3"/>
  <c r="J385" i="3"/>
  <c r="J415" i="3"/>
  <c r="J414" i="3" s="1"/>
  <c r="J423" i="3"/>
  <c r="J422" i="3" s="1"/>
  <c r="J431" i="3"/>
  <c r="J430" i="3" s="1"/>
  <c r="J454" i="3"/>
  <c r="J445" i="3" s="1"/>
  <c r="J471" i="3"/>
  <c r="J470" i="3" s="1"/>
  <c r="J477" i="3"/>
  <c r="J480" i="3"/>
  <c r="J494" i="3"/>
  <c r="J497" i="3"/>
  <c r="J533" i="3"/>
  <c r="J538" i="3"/>
  <c r="J157" i="3"/>
  <c r="J38" i="3"/>
  <c r="J14" i="3"/>
  <c r="J27" i="3"/>
  <c r="J32" i="3"/>
  <c r="J46" i="3"/>
  <c r="J6" i="3"/>
  <c r="J467" i="3"/>
  <c r="J340" i="3" l="1"/>
  <c r="J476" i="3"/>
  <c r="J378" i="3"/>
  <c r="J167" i="3"/>
  <c r="J493" i="3"/>
  <c r="J275" i="3"/>
  <c r="D45" i="1"/>
  <c r="C45" i="1"/>
  <c r="D44" i="1"/>
  <c r="C44" i="1"/>
  <c r="D43" i="1"/>
  <c r="C43" i="1"/>
  <c r="D42" i="1"/>
  <c r="C42" i="1"/>
  <c r="D41" i="1"/>
  <c r="C41" i="1"/>
  <c r="D40" i="1"/>
  <c r="C40" i="1"/>
  <c r="D39" i="1"/>
  <c r="C39" i="1"/>
  <c r="D38" i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D30" i="1"/>
  <c r="C30" i="1"/>
  <c r="D28" i="1"/>
  <c r="C28" i="1"/>
  <c r="D27" i="1"/>
  <c r="C27" i="1"/>
  <c r="D26" i="1"/>
  <c r="C26" i="1"/>
  <c r="D25" i="1"/>
  <c r="C25" i="1"/>
  <c r="D23" i="1"/>
  <c r="C23" i="1"/>
  <c r="D22" i="1"/>
  <c r="C22" i="1"/>
  <c r="D21" i="1"/>
  <c r="C21" i="1"/>
  <c r="D19" i="1"/>
  <c r="C19" i="1"/>
  <c r="D18" i="1"/>
  <c r="C18" i="1"/>
  <c r="D17" i="1"/>
  <c r="C17" i="1"/>
  <c r="D16" i="1"/>
  <c r="C16" i="1"/>
  <c r="D14" i="1"/>
  <c r="C14" i="1"/>
  <c r="D13" i="1"/>
  <c r="C13" i="1"/>
  <c r="J546" i="3" l="1"/>
  <c r="F10" i="4" s="1"/>
  <c r="F11" i="4" s="1"/>
  <c r="F12" i="4" s="1"/>
  <c r="F15" i="4" s="1"/>
  <c r="F19" i="4" s="1"/>
</calcChain>
</file>

<file path=xl/sharedStrings.xml><?xml version="1.0" encoding="utf-8"?>
<sst xmlns="http://schemas.openxmlformats.org/spreadsheetml/2006/main" count="1901" uniqueCount="1126">
  <si>
    <t>RESUMEN GENERAL DE INTERVENCIÓN</t>
  </si>
  <si>
    <t>ITEM</t>
  </si>
  <si>
    <t>ACTIVIDAD</t>
  </si>
  <si>
    <t>CAPITULO</t>
  </si>
  <si>
    <t>COSTO</t>
  </si>
  <si>
    <t>A</t>
  </si>
  <si>
    <t>MITIGACIÓN AMBIENTAL</t>
  </si>
  <si>
    <t>B</t>
  </si>
  <si>
    <t>MONTAJES E INSTALACIONES PROVISIONALES</t>
  </si>
  <si>
    <t>C</t>
  </si>
  <si>
    <t>OBRAS HIDRAULICAS EN EXTERIORES</t>
  </si>
  <si>
    <t>D</t>
  </si>
  <si>
    <t>OBRAS HIDROSANITARIAS EN EXTERIORES</t>
  </si>
  <si>
    <t>F</t>
  </si>
  <si>
    <t>OBRAS ELECTROMECÁNICAS E INSTALACIONES EN EXTERIORES</t>
  </si>
  <si>
    <t>H</t>
  </si>
  <si>
    <t>OBRAS DE MANTENIMIENTO, REPARACIONES Y ADECUACIONES A EDIFICACIONES</t>
  </si>
  <si>
    <t>Nro</t>
  </si>
  <si>
    <t>RUBRO</t>
  </si>
  <si>
    <t>CODIGO DE RUBRO</t>
  </si>
  <si>
    <t>DESCRIPCION</t>
  </si>
  <si>
    <t>UNIDAD</t>
  </si>
  <si>
    <t>CANTIDAD</t>
  </si>
  <si>
    <t>P.UNITARIO</t>
  </si>
  <si>
    <t>TOTAL</t>
  </si>
  <si>
    <t>ACTIVIDADES DE REMEDIACION Y MITIGACIÓN AMBIENTAL</t>
  </si>
  <si>
    <t>1</t>
  </si>
  <si>
    <t>515519</t>
  </si>
  <si>
    <t>AGUA PARA CONTROL DE POLVO</t>
  </si>
  <si>
    <t>M3</t>
  </si>
  <si>
    <t>2</t>
  </si>
  <si>
    <t>515520</t>
  </si>
  <si>
    <t>QUINTAL DE ABSORVENTE QUIMICO PARA DERRAMES</t>
  </si>
  <si>
    <t>U</t>
  </si>
  <si>
    <t>3</t>
  </si>
  <si>
    <t>515523</t>
  </si>
  <si>
    <t>TRAMPA PROVISIONAL DE GRASAS Y ACEITES (Hº)</t>
  </si>
  <si>
    <t>4</t>
  </si>
  <si>
    <t>515522</t>
  </si>
  <si>
    <t>TRIPTICO INFORMATIVO A4 A COLOR</t>
  </si>
  <si>
    <t>5</t>
  </si>
  <si>
    <t>515521</t>
  </si>
  <si>
    <t>CHARLA DE SOCIALIZACION/CONCIENCIACION Y EDUCACION AMBIENTAL A LA COMUNIDAD</t>
  </si>
  <si>
    <t>6</t>
  </si>
  <si>
    <t>515524</t>
  </si>
  <si>
    <t>CHARLA DE CAPACITACION AL PERSONAL-MANEJO AMBIENTAL</t>
  </si>
  <si>
    <t>7</t>
  </si>
  <si>
    <t>515525</t>
  </si>
  <si>
    <t>ROTULO AMBIENTAL 1.20X0.80 M. TIPO PEDESTAL</t>
  </si>
  <si>
    <t>ACTIVIDADES DE SALUD OCUPACIONAL Y SEGURIDAD INDUSTRIAL</t>
  </si>
  <si>
    <t>8</t>
  </si>
  <si>
    <t>515625</t>
  </si>
  <si>
    <t>SEÑALETICA INTERIOR FOTOLUMINICENTE EN ACRILICO DE 30X20 CM.</t>
  </si>
  <si>
    <t>9</t>
  </si>
  <si>
    <t>515627</t>
  </si>
  <si>
    <t>SEÑALIZACION DE SEGURIDAD TIPO PEDESTAL DE 0.60X0.60 M.</t>
  </si>
  <si>
    <t>10</t>
  </si>
  <si>
    <t>515626</t>
  </si>
  <si>
    <t>SEÑALIZACION DE SEGURIDAD TIPO CABALLETE 0.70X0.50 M.</t>
  </si>
  <si>
    <t>11</t>
  </si>
  <si>
    <t>515874</t>
  </si>
  <si>
    <t>EQUIPO DE SEGURIDAD INDUSTRIAL PARA PERSONAL DE TRABAJO</t>
  </si>
  <si>
    <t>12</t>
  </si>
  <si>
    <t>515584</t>
  </si>
  <si>
    <t>EQUIPO DE PROTECCION PARA TRABAJO EN ALTURA</t>
  </si>
  <si>
    <t>13</t>
  </si>
  <si>
    <t>515583</t>
  </si>
  <si>
    <t>EQUIPO DE PROTECCION ESPECIAL PARA SUELDA</t>
  </si>
  <si>
    <t>14</t>
  </si>
  <si>
    <t>515582</t>
  </si>
  <si>
    <t>EQUIPO DE PROTECCION BASICO PARA VISITAS</t>
  </si>
  <si>
    <t>15</t>
  </si>
  <si>
    <t>515529</t>
  </si>
  <si>
    <t>AFICHE INFORMATIVO</t>
  </si>
  <si>
    <t>16</t>
  </si>
  <si>
    <t>515543</t>
  </si>
  <si>
    <t>CHARLA DE CAPACITACION AL PERSONAL-SEGURIDAD INDUSTRIAL</t>
  </si>
  <si>
    <t>17</t>
  </si>
  <si>
    <t>515544</t>
  </si>
  <si>
    <t>CINTA DE SEÑALIZACION CON BARRERA MOVILES</t>
  </si>
  <si>
    <t>M</t>
  </si>
  <si>
    <t>18</t>
  </si>
  <si>
    <t>515635</t>
  </si>
  <si>
    <t>TACHO METALICO DE 55 GL. PARA BARRICADAS</t>
  </si>
  <si>
    <t>19</t>
  </si>
  <si>
    <t>515586</t>
  </si>
  <si>
    <t>EXTINTOR POLVO QUIMICO ABC, 10LB (PQS)</t>
  </si>
  <si>
    <t>INSTALACIONES PROVISIONALES HIDROSANITARIAS</t>
  </si>
  <si>
    <t>20</t>
  </si>
  <si>
    <t>515536</t>
  </si>
  <si>
    <t>BATERIA SANITARIA PORTATIL (ALQUILER 4 UNIDADES) POR MES</t>
  </si>
  <si>
    <t>21</t>
  </si>
  <si>
    <t>515593</t>
  </si>
  <si>
    <t>INSTALACIÓN PROVISIONAL DE DESAGUES DE AA SS</t>
  </si>
  <si>
    <t>22</t>
  </si>
  <si>
    <t>515592</t>
  </si>
  <si>
    <t>INSTALACIÓN PROVISIONAL DE AA PP</t>
  </si>
  <si>
    <t>23</t>
  </si>
  <si>
    <t>515623</t>
  </si>
  <si>
    <t>RESERVORIO PROVISIONAL DE AA PP-5M3</t>
  </si>
  <si>
    <t>INSTALACIONES PROVISIONALES ELECTRICAS</t>
  </si>
  <si>
    <t>24</t>
  </si>
  <si>
    <t>515610</t>
  </si>
  <si>
    <t>PUNTO DE TOMACORRIENTE 110V-25A PROVISIONAL</t>
  </si>
  <si>
    <t>25</t>
  </si>
  <si>
    <t>515611</t>
  </si>
  <si>
    <t>PUNTO DE TOMACORRIENTE 220V-25A PROVISIONAL</t>
  </si>
  <si>
    <t>26</t>
  </si>
  <si>
    <t>515609</t>
  </si>
  <si>
    <t>PUNTO DE ILUMUNACIÓN 110V PROVISIONAL</t>
  </si>
  <si>
    <t>27</t>
  </si>
  <si>
    <t>515605</t>
  </si>
  <si>
    <t>PANEL ELECTRICO PROVISIONAL</t>
  </si>
  <si>
    <t>28</t>
  </si>
  <si>
    <t>515526</t>
  </si>
  <si>
    <t>ACOMETIDA ELECTRICA  PROVISIONAL</t>
  </si>
  <si>
    <t>INSTALACIONES PROVISIONALES DE ESPACIOS Y OTROS</t>
  </si>
  <si>
    <t>29</t>
  </si>
  <si>
    <t>515604</t>
  </si>
  <si>
    <t>OFICINA PROVISIONAL</t>
  </si>
  <si>
    <t>M2</t>
  </si>
  <si>
    <t>30</t>
  </si>
  <si>
    <t>515538</t>
  </si>
  <si>
    <t>BODEGA PROVISIONAL DE MADERA</t>
  </si>
  <si>
    <t>31</t>
  </si>
  <si>
    <t>515541</t>
  </si>
  <si>
    <t>CAMPAMENTO PARA PERSONAL DE OBRA</t>
  </si>
  <si>
    <t>32</t>
  </si>
  <si>
    <t>515532</t>
  </si>
  <si>
    <t>AREA DE ALMACENAMIENTO DE COMBUSTIBLE, INCLUYE CUBETO</t>
  </si>
  <si>
    <t>33</t>
  </si>
  <si>
    <t>515636</t>
  </si>
  <si>
    <t>TACHO METALICO PARA ALMACENAMIENTO DE DESECHOS</t>
  </si>
  <si>
    <t>34</t>
  </si>
  <si>
    <t>515542</t>
  </si>
  <si>
    <t>CERRAMIENTO PROVISIONAL PARA DISPOSICION DE ESCOMBROS</t>
  </si>
  <si>
    <t>35</t>
  </si>
  <si>
    <t>515624</t>
  </si>
  <si>
    <t>ROTULO INFORMATIVO DE OBRA 2.40X1.20 M.</t>
  </si>
  <si>
    <t>INSTALACIONES PROVISIONALES DE PRIMEROS AUXILIOS</t>
  </si>
  <si>
    <t>36</t>
  </si>
  <si>
    <t>515539</t>
  </si>
  <si>
    <t>BOTIQUIN DE PRIMEROS AUXILIOS</t>
  </si>
  <si>
    <t>37</t>
  </si>
  <si>
    <t>515588</t>
  </si>
  <si>
    <t>HERRAMIENTAS DE CERRAJERÍAS MANUALES PARA RESCATE</t>
  </si>
  <si>
    <t>MANTENIMIENTO DE REDES DE AA PP</t>
  </si>
  <si>
    <t>38</t>
  </si>
  <si>
    <t>515725</t>
  </si>
  <si>
    <t>TUBERÍA Y ACCESORIOS DE PVC U/Z D=110MM-4"</t>
  </si>
  <si>
    <t>39</t>
  </si>
  <si>
    <t>515727</t>
  </si>
  <si>
    <t>TUBERÍA Y ACCESORIOS DE PVC U/Z D=75MM-3"</t>
  </si>
  <si>
    <t>40</t>
  </si>
  <si>
    <t>515726</t>
  </si>
  <si>
    <t>TUBERÍA Y ACCESORIOS DE PVC U/Z D=63MM-2 1/2"</t>
  </si>
  <si>
    <t>41</t>
  </si>
  <si>
    <t>515590</t>
  </si>
  <si>
    <t>INSTALACION DE LLAVE DE MANGUERA</t>
  </si>
  <si>
    <t>42</t>
  </si>
  <si>
    <t>515595</t>
  </si>
  <si>
    <t>INSTALACION VALVULA DE COMPUERTA 1/2"</t>
  </si>
  <si>
    <t>43</t>
  </si>
  <si>
    <t>515598</t>
  </si>
  <si>
    <t>INSTALACION VALVULA DE CONTROL 1-1/2"</t>
  </si>
  <si>
    <t>44</t>
  </si>
  <si>
    <t>515596</t>
  </si>
  <si>
    <t>INSTALACION VALVULA DE COMPUERTA 2"</t>
  </si>
  <si>
    <t>45</t>
  </si>
  <si>
    <t>515597</t>
  </si>
  <si>
    <t>INSTALACION VALVULA DE COMPUERTA 3/4"</t>
  </si>
  <si>
    <t>46</t>
  </si>
  <si>
    <t>515594</t>
  </si>
  <si>
    <t>INSTALACION VALVULA DE COMPUERTA 1"</t>
  </si>
  <si>
    <t>47</t>
  </si>
  <si>
    <t>515591</t>
  </si>
  <si>
    <t>INSTALACIÓN DE SOPORTE PARA TUBERÍA</t>
  </si>
  <si>
    <t>48</t>
  </si>
  <si>
    <t>515537</t>
  </si>
  <si>
    <t>BLOQUE DE ANCLAJE</t>
  </si>
  <si>
    <t>49</t>
  </si>
  <si>
    <t>515585</t>
  </si>
  <si>
    <t>EXCAVACIÓN EN ZANJA PARA TUBERÍAS</t>
  </si>
  <si>
    <t>50</t>
  </si>
  <si>
    <t>515613</t>
  </si>
  <si>
    <t>RELLENO COMPACTADO CON MATERIAL DE MEJORAMIENTO IMPORTADO</t>
  </si>
  <si>
    <t>51</t>
  </si>
  <si>
    <t>515579</t>
  </si>
  <si>
    <t>DESALOJO DE MATERIAL DE EXCAVACION</t>
  </si>
  <si>
    <t>52</t>
  </si>
  <si>
    <t>515533</t>
  </si>
  <si>
    <t>ARENA (EN REPLANTILLO PARA TUBERÍAS)</t>
  </si>
  <si>
    <t>53</t>
  </si>
  <si>
    <t>515615</t>
  </si>
  <si>
    <t>REPARACIÓN Y MANTENIMIENTO DE BOMBAS</t>
  </si>
  <si>
    <t>INSTALACION HIDRAULICA DEL SISTEMA CONTRA INCENDIO</t>
  </si>
  <si>
    <t>54</t>
  </si>
  <si>
    <t>515875</t>
  </si>
  <si>
    <t>SUMINISTRO E INSTALACIÓN DE EQUIPO DE BOMBEO SCI 250GPM @ 120 PSI</t>
  </si>
  <si>
    <t>55</t>
  </si>
  <si>
    <t>515745</t>
  </si>
  <si>
    <t>TUBERÍA DE ACERO GALVANIZADO ASTM A-53, D=3" MAS ACCESORIOS</t>
  </si>
  <si>
    <t>56</t>
  </si>
  <si>
    <t>515746</t>
  </si>
  <si>
    <t>TUBERÍA DE ACERO GALVANIZADO ASTM A-53, D=4" MAS ACCESORIOS</t>
  </si>
  <si>
    <t>57</t>
  </si>
  <si>
    <t>515645</t>
  </si>
  <si>
    <t>TUBERÍA DE ACERO GALVANIZADO ASTM A-53, D=2  1/2" MAS ACCESORIOS</t>
  </si>
  <si>
    <t>58</t>
  </si>
  <si>
    <t>515587</t>
  </si>
  <si>
    <t>GABINETE DEL SCI DOS SALIDAS INCLUYE: BRAZO PORTAMANGUERA, MANGUERA 45M, PITON, BRONCE, NEPLO VALVULA ANGULAR D=1-1/2"- 2-1/2"</t>
  </si>
  <si>
    <t>59</t>
  </si>
  <si>
    <t>515628</t>
  </si>
  <si>
    <t>SIAMESA TIPO Y DE BRONCE INCLUYE: VALVULAS D=4" COMPUERTA, CHECK, TAPONES Y CADENA</t>
  </si>
  <si>
    <t>60</t>
  </si>
  <si>
    <t>515734</t>
  </si>
  <si>
    <t>VALVULA DE COMPUERTA D=4"</t>
  </si>
  <si>
    <t>61</t>
  </si>
  <si>
    <t>515733</t>
  </si>
  <si>
    <t>VALVULA CHECK D=4"</t>
  </si>
  <si>
    <t>62</t>
  </si>
  <si>
    <t>515629</t>
  </si>
  <si>
    <t>SUMINISTRO E INSTALACION DE EXTINTOR CO2 5 LBS</t>
  </si>
  <si>
    <t>63</t>
  </si>
  <si>
    <t>515630</t>
  </si>
  <si>
    <t xml:space="preserve">SUMINISTRO E INSTALACION DE EXTINTOR PQS  10 LBS </t>
  </si>
  <si>
    <t>64</t>
  </si>
  <si>
    <t>65</t>
  </si>
  <si>
    <t>66</t>
  </si>
  <si>
    <t>67</t>
  </si>
  <si>
    <t>68</t>
  </si>
  <si>
    <t>MANTENIMIENTO DE REDES DE DISTRIBUCIÓN DE FLUIDOS A CULTIVOS DE ESPECIES DE MAR</t>
  </si>
  <si>
    <t>69</t>
  </si>
  <si>
    <t>515736</t>
  </si>
  <si>
    <t>VALVULAS DE CIERRE RAPIDO 2" PVC</t>
  </si>
  <si>
    <t>70</t>
  </si>
  <si>
    <t>515735</t>
  </si>
  <si>
    <t>VALVULAS DE CIERRE RAPIDO 2 1/2" PVC</t>
  </si>
  <si>
    <t>71</t>
  </si>
  <si>
    <t>515737</t>
  </si>
  <si>
    <t>VALVULAS DE CIERRE RAPIDO 3" PVC</t>
  </si>
  <si>
    <t>72</t>
  </si>
  <si>
    <t>515738</t>
  </si>
  <si>
    <t>VALVULAS DE CIERRE RAPIDO 4" PVC</t>
  </si>
  <si>
    <t>73</t>
  </si>
  <si>
    <t>515739</t>
  </si>
  <si>
    <t>VALVULAS DE CIERRE RAPIDO 6" PVC</t>
  </si>
  <si>
    <t>74</t>
  </si>
  <si>
    <t>515740</t>
  </si>
  <si>
    <t>VALVULAS DE CIERRE RAPIDO 8" PVC</t>
  </si>
  <si>
    <t>75</t>
  </si>
  <si>
    <t>515741</t>
  </si>
  <si>
    <t>VALVULAS DE CIERRE RAPIDO 3" ACERO NEGRO</t>
  </si>
  <si>
    <t>76</t>
  </si>
  <si>
    <t>515742</t>
  </si>
  <si>
    <t>VALVULAS DE CIERRE RAPIDO 4" ACERO NEGRO</t>
  </si>
  <si>
    <t>77</t>
  </si>
  <si>
    <t>515743</t>
  </si>
  <si>
    <t>VALVULAS DE CIERRE RAPIDO 6" ACERO NEGRO</t>
  </si>
  <si>
    <t>78</t>
  </si>
  <si>
    <t>515744</t>
  </si>
  <si>
    <t>VALVULAS DE CIERRE RAPIDO 8" ACERO NEGRO</t>
  </si>
  <si>
    <t>79</t>
  </si>
  <si>
    <t>515728</t>
  </si>
  <si>
    <t>TUBO PVC 1" AA PP  ALTA PRESIÓN U/R O UNION CON EPOXICO</t>
  </si>
  <si>
    <t>80</t>
  </si>
  <si>
    <t>515730</t>
  </si>
  <si>
    <t>TUBO PVC 2" AA PP ALTA PRESIÓN U/R O UNION CON EPOXICO</t>
  </si>
  <si>
    <t>81</t>
  </si>
  <si>
    <t>515729</t>
  </si>
  <si>
    <t>TUBO PVC 2 1/2" AA PP ALTA PRESIÓN U/R O UNION CON EPOXICO</t>
  </si>
  <si>
    <t>82</t>
  </si>
  <si>
    <t>515731</t>
  </si>
  <si>
    <t>TUBO PVC 3" AA PP UNIÓN CON EPOXICO</t>
  </si>
  <si>
    <t>83</t>
  </si>
  <si>
    <t>515732</t>
  </si>
  <si>
    <t>TUBO PVC 4" AA PP UNIÓN CON EPOXICO</t>
  </si>
  <si>
    <t>84</t>
  </si>
  <si>
    <t>515641</t>
  </si>
  <si>
    <t>TUBERÍA DE ACERO GALVANIZADO ASTM A-53 D=3"</t>
  </si>
  <si>
    <t>85</t>
  </si>
  <si>
    <t>515642</t>
  </si>
  <si>
    <t>TUBERÍA DE ACERO GALVANIZADO ASTM A-53 D=4"</t>
  </si>
  <si>
    <t>86</t>
  </si>
  <si>
    <t>515643</t>
  </si>
  <si>
    <t>TUBERÍA DE ACERO GALVANIZADO ASTM A-53 D=6"</t>
  </si>
  <si>
    <t>87</t>
  </si>
  <si>
    <t>515644</t>
  </si>
  <si>
    <t>TUBERÍA DE ACERO GALVANIZADO ASTM A-53 D=8"</t>
  </si>
  <si>
    <t>88</t>
  </si>
  <si>
    <t>515646</t>
  </si>
  <si>
    <t>TUBERÍA DE ACERO INOXIDABLE SIN COSTURA D=3"</t>
  </si>
  <si>
    <t>89</t>
  </si>
  <si>
    <t>515647</t>
  </si>
  <si>
    <t>TUBERÍA DE ACERO INOXIDABLE SIN COSTURA D=4"</t>
  </si>
  <si>
    <t>90</t>
  </si>
  <si>
    <t>515648</t>
  </si>
  <si>
    <t>TUBERÍA DE ACERO INOXIDABLE SIN COSTURA D=6"</t>
  </si>
  <si>
    <t>91</t>
  </si>
  <si>
    <t>515649</t>
  </si>
  <si>
    <t>TUBERÍA DE ACERO INOXIDABLE SIN COSTURA D=8"</t>
  </si>
  <si>
    <t>92</t>
  </si>
  <si>
    <t>515568</t>
  </si>
  <si>
    <t>CODO 90º ACERO GALVANIZADO 3" UNIÓN BRIDA INCLUYE PERNOS Y TUERCAS</t>
  </si>
  <si>
    <t>93</t>
  </si>
  <si>
    <t>515569</t>
  </si>
  <si>
    <t>CODO 90º ACERO GALVANIZADO 4" UNIÓN BRIDA INCLUYE PERNOS Y TUERCAS</t>
  </si>
  <si>
    <t>94</t>
  </si>
  <si>
    <t>515570</t>
  </si>
  <si>
    <t>CODO 90º ACERO GALVANIZADO 6" UNIÓN BRIDA INCLUYE PERNOS Y TUERCAS</t>
  </si>
  <si>
    <t>95</t>
  </si>
  <si>
    <t>515571</t>
  </si>
  <si>
    <t>CODO 90º ACERO GALVANIZADO 8" UNIÓN BRIDA INCLUYE PERNOS Y TUERCAS</t>
  </si>
  <si>
    <t>96</t>
  </si>
  <si>
    <t>515557</t>
  </si>
  <si>
    <t>CODO 45º ACERO GALVANIZADO 3" UNIÓN BRIDA INCLUYE PERNOS Y TUERCAS</t>
  </si>
  <si>
    <t>97</t>
  </si>
  <si>
    <t>515558</t>
  </si>
  <si>
    <t>CODO 45º ACERO GALVANIZADO 4" UNIÓN BRIDA INCLUYE PERNOS Y TUERCAS</t>
  </si>
  <si>
    <t>98</t>
  </si>
  <si>
    <t>515559</t>
  </si>
  <si>
    <t>CODO 45º ACERO GALVANIZADO 6" UNIÓN BRIDA INCLUYE PERNOS Y TUERCAS</t>
  </si>
  <si>
    <t>99</t>
  </si>
  <si>
    <t>515560</t>
  </si>
  <si>
    <t>CODO 45º ACERO GALVANIZADO 8" UNIÓN BRIDA INCLUYE PERNOS Y TUERCAS</t>
  </si>
  <si>
    <t>100</t>
  </si>
  <si>
    <t>515640</t>
  </si>
  <si>
    <t>ACCESORIOS ACERO GALVANIZADO 6-8" UNIÓN BRIDA INCLUYE PERNOS Y TUERCAS</t>
  </si>
  <si>
    <t>101</t>
  </si>
  <si>
    <t>515573</t>
  </si>
  <si>
    <t>CODO 90º PVC 1" AA PP ALTA PRESIÓN U/R O UNION CON EPOXICO</t>
  </si>
  <si>
    <t>102</t>
  </si>
  <si>
    <t>515572</t>
  </si>
  <si>
    <t>CODO 90º PVC 1 1/2" AA PP ALTA PRESIÓN U/R O UNION CON EPOXICO</t>
  </si>
  <si>
    <t>103</t>
  </si>
  <si>
    <t>515574</t>
  </si>
  <si>
    <t>CODO 90º PVC 2" AA PP ALTA PRESIÓN U/R O UNION CON EPOXICO</t>
  </si>
  <si>
    <t>104</t>
  </si>
  <si>
    <t>CODO 90º PVC 2 1/2" AA PP ALTA PRESIÓN U/R O UNION CON EPOXICO</t>
  </si>
  <si>
    <t>105</t>
  </si>
  <si>
    <t>515575</t>
  </si>
  <si>
    <t>CODO 90º PVC 3" AA PP UNIÓN CON EPOXICO</t>
  </si>
  <si>
    <t>106</t>
  </si>
  <si>
    <t>515576</t>
  </si>
  <si>
    <t>CODO 90º PVC 4" AA PP UNIÓN CON EPOXICO</t>
  </si>
  <si>
    <t>107</t>
  </si>
  <si>
    <t>515562</t>
  </si>
  <si>
    <t>CODO 45º PVC 2" AA PP ALTA PRESIÓN U/R O UNION CON EPOXICO</t>
  </si>
  <si>
    <t>108</t>
  </si>
  <si>
    <t>515561</t>
  </si>
  <si>
    <t>CODO 45º PVC 2 1/2" AA PP ALTA PRESIÓN U/R O UNION CON EPOXICO</t>
  </si>
  <si>
    <t>109</t>
  </si>
  <si>
    <t>515563</t>
  </si>
  <si>
    <t>CODO 45º PVC 3" AA PP UNIÓN CON EPOXICO</t>
  </si>
  <si>
    <t>110</t>
  </si>
  <si>
    <t>515564</t>
  </si>
  <si>
    <t>CODO 45º PVC 4" AA PP UNIÓN CON EPOXICO</t>
  </si>
  <si>
    <t>111</t>
  </si>
  <si>
    <t>515565</t>
  </si>
  <si>
    <t>CODO 45º PVC 6" AA PP UNIÓN CON EPOXICO</t>
  </si>
  <si>
    <t>112</t>
  </si>
  <si>
    <t>515567</t>
  </si>
  <si>
    <t>CODO 45º PVC 8" AA PP UNIÓN CON EPOXICO</t>
  </si>
  <si>
    <t>113</t>
  </si>
  <si>
    <t>515612</t>
  </si>
  <si>
    <t>ACCESORIOS REDUCTORES DE FLUIDOS</t>
  </si>
  <si>
    <t>114</t>
  </si>
  <si>
    <t>515599</t>
  </si>
  <si>
    <t>JUNTAS FLEXIBLES NEOPRENO 6"</t>
  </si>
  <si>
    <t>115</t>
  </si>
  <si>
    <t>515600</t>
  </si>
  <si>
    <t>JUNTAS FLEXIBLES NEOPRENO 8"</t>
  </si>
  <si>
    <t>MANTENIMIENTO DEL SISTEMA DE  REDES TRIBUTARIAS, POZOS Y TRASLADO A EMISARIO FINAL DE AGUAS RESIDUALES</t>
  </si>
  <si>
    <t>116</t>
  </si>
  <si>
    <t>515650</t>
  </si>
  <si>
    <t>TUBERÍA Y ACCESORIOS DE PVC PARED DOBLE ESTRUCTURADA NORMA  INEN 2059 S5 D=110MM</t>
  </si>
  <si>
    <t>117</t>
  </si>
  <si>
    <t>515720</t>
  </si>
  <si>
    <t>TUBERÍA Y ACCESORIOS DE PVC PARED DOBLE ESTRUCTURADA NORMA  INEN 2059 S5 D=160MM</t>
  </si>
  <si>
    <t>118</t>
  </si>
  <si>
    <t>515721</t>
  </si>
  <si>
    <t>TUBERÍA Y ACCESORIOS DE PVC PARED DOBLE ESTRUCTURADA NORMA  INEN 2059 S5 D=200MM</t>
  </si>
  <si>
    <t>119</t>
  </si>
  <si>
    <t>515724</t>
  </si>
  <si>
    <t>TUBERÍA Y ACCESORIOS DE PVC PARED DOBLE ESTRUCTURADA NORMA  INEN 2059 S5 D=400MM</t>
  </si>
  <si>
    <t>120</t>
  </si>
  <si>
    <t>121</t>
  </si>
  <si>
    <t>122</t>
  </si>
  <si>
    <t>123</t>
  </si>
  <si>
    <t>124</t>
  </si>
  <si>
    <t>515551</t>
  </si>
  <si>
    <t>REPARACIÓN DE CAJAS DE REGISTRO</t>
  </si>
  <si>
    <t>125</t>
  </si>
  <si>
    <t>515552</t>
  </si>
  <si>
    <t>LIMPIEZA DE CAJAS DE REGISTRO</t>
  </si>
  <si>
    <t>126</t>
  </si>
  <si>
    <t>515540</t>
  </si>
  <si>
    <t>CAJAS DE REGISTRO DE 60X60 CON MARCO DE TAPA METÁLICA</t>
  </si>
  <si>
    <t>127</t>
  </si>
  <si>
    <t>515631</t>
  </si>
  <si>
    <t>SUMINISTRO E INSTALACIÓN DE POZO DE REGISTRO TIPO MANHOLE-DE PE BOCA MAYOR A 500MM BASE TIPO CRUZ</t>
  </si>
  <si>
    <t>128</t>
  </si>
  <si>
    <t>515637</t>
  </si>
  <si>
    <t>TAPA DE HORMIGON 210KG/CM2 REFORZADO-MARCO 80X80 EN ANGULO DE 75X75X3</t>
  </si>
  <si>
    <t>129</t>
  </si>
  <si>
    <t>515577</t>
  </si>
  <si>
    <t>CONTRAMARCO DE HORMIGON 210KG/CM2 REFORZADO-MARCO 81X81 EN ANGULO DE 75X75X3</t>
  </si>
  <si>
    <t>MANTENIMIENTO DEL SISTEMA DE TRATAMIENTO DE AGUAS RESIDUALES</t>
  </si>
  <si>
    <t>130</t>
  </si>
  <si>
    <t>515602</t>
  </si>
  <si>
    <t>LIMPIEZA DE POZOS SEPTICOS</t>
  </si>
  <si>
    <t>131</t>
  </si>
  <si>
    <t>515622</t>
  </si>
  <si>
    <t>RESANES Y REPARACIONES EN POZOS SEPTICOS</t>
  </si>
  <si>
    <t>132</t>
  </si>
  <si>
    <t>515632</t>
  </si>
  <si>
    <t>SUMINISTRO EN INSTALACIÓN DE BIODIGESTOR 2500LTS INCLUYE ACCESORIOS</t>
  </si>
  <si>
    <t>MANTENIMIENTO DEL SISTEMA DE TRASLADO DEL DRENAJE DE AGUAS LLUVIAS Y AGUA DE MAR A EMISARIO FINAL</t>
  </si>
  <si>
    <t>133</t>
  </si>
  <si>
    <t>515601</t>
  </si>
  <si>
    <t>LIMPIEZA DE CANALES ABIERTOS</t>
  </si>
  <si>
    <t>134</t>
  </si>
  <si>
    <t>515620</t>
  </si>
  <si>
    <t>RESANE Y REPARACIONES CON ADITIVOS EN BORDES E INTERIORES DE CANALES ABIERTOS</t>
  </si>
  <si>
    <t>135</t>
  </si>
  <si>
    <t>515634</t>
  </si>
  <si>
    <t>SUMINISTRO EN INSTALACIÓN DE TAPAS DE MADERA PLASTICA EN CANALES ABIERTOS</t>
  </si>
  <si>
    <t>MANTENIMIENTO DEL SISTEMA DE DESCARGA DE AGUAS PLUVIALES Y AGUA DE MAR</t>
  </si>
  <si>
    <t>136</t>
  </si>
  <si>
    <t>515603</t>
  </si>
  <si>
    <t>LIMPIEZA DE PUNTOS DE ENCUENTRO</t>
  </si>
  <si>
    <t>137</t>
  </si>
  <si>
    <t>515621</t>
  </si>
  <si>
    <t>RESANE Y REPARACIONES CON ADITIVOS EN PUNTOS DE ENCUENTRO</t>
  </si>
  <si>
    <t>138</t>
  </si>
  <si>
    <t>515633</t>
  </si>
  <si>
    <t>SUMINISTRO EN INSTALACIÓN DE COMPUERTA EN CANALES</t>
  </si>
  <si>
    <t>MANTENIMIENTO DE INSTALACIONES Y TENDIDOS ELECTRICOS EN EXTERIORES</t>
  </si>
  <si>
    <t>139</t>
  </si>
  <si>
    <t>515546</t>
  </si>
  <si>
    <t>POSTE CIRCULAR DE HORMIGÓN 10M</t>
  </si>
  <si>
    <t>140</t>
  </si>
  <si>
    <t>515534</t>
  </si>
  <si>
    <t>BASE PARA POSTE DE HORMIGÓN CON REGISTRO DE CABLE</t>
  </si>
  <si>
    <t>141</t>
  </si>
  <si>
    <t>515547</t>
  </si>
  <si>
    <t>LUMINARIA 250W TIPO COBRA</t>
  </si>
  <si>
    <t>142</t>
  </si>
  <si>
    <t>515548</t>
  </si>
  <si>
    <t>MALLA PUESTA A TIERRA</t>
  </si>
  <si>
    <t>143</t>
  </si>
  <si>
    <t>515549</t>
  </si>
  <si>
    <t>144</t>
  </si>
  <si>
    <t>515530</t>
  </si>
  <si>
    <t>ALIEMTADOR PARA ALUMBRADO EXTERIOR</t>
  </si>
  <si>
    <t>145</t>
  </si>
  <si>
    <t>515550</t>
  </si>
  <si>
    <t>MANTENIMIENTO DE LUMINARIA EXTERIOR (CABIO DE CELULA, CAMIO DE FOCOS, CAMIO DE BALASTRO Y ACCESORIOS DE ANCLAJES)</t>
  </si>
  <si>
    <t>146</t>
  </si>
  <si>
    <t>147</t>
  </si>
  <si>
    <t>515614</t>
  </si>
  <si>
    <t>515617</t>
  </si>
  <si>
    <t>REPARACIONES Y RESANES EN BORDILLOS</t>
  </si>
  <si>
    <t>515606</t>
  </si>
  <si>
    <t>PINTURA DE PISOS EN TRAFICOS Y CIRCULACIÓN</t>
  </si>
  <si>
    <t>EDIFICIO ADMINISTRATIVO Y LABORATORIOS</t>
  </si>
  <si>
    <t>PRELIMINARES</t>
  </si>
  <si>
    <t>171</t>
  </si>
  <si>
    <t>515822</t>
  </si>
  <si>
    <t>RETIRO DE INSTALACIONES ELECTRICAS EXISTENTES</t>
  </si>
  <si>
    <t>172</t>
  </si>
  <si>
    <t>515850</t>
  </si>
  <si>
    <t>DERROCAMIENTO DE MESONES</t>
  </si>
  <si>
    <t>173</t>
  </si>
  <si>
    <t>515864</t>
  </si>
  <si>
    <t>SUMINISTRO E INSTALACION DE MESONES</t>
  </si>
  <si>
    <t>174</t>
  </si>
  <si>
    <t>515859</t>
  </si>
  <si>
    <t>RETIRO DE REVESTIMIENTO DE PISOS</t>
  </si>
  <si>
    <t>175</t>
  </si>
  <si>
    <t>515851</t>
  </si>
  <si>
    <t>DESARMADO Y RETIRO DE CIELO RASO</t>
  </si>
  <si>
    <t>176</t>
  </si>
  <si>
    <t>515871</t>
  </si>
  <si>
    <t>DESMONTAJE Y RECUPERACION DE PIEZAS DE CIELO RASO</t>
  </si>
  <si>
    <t>177</t>
  </si>
  <si>
    <t>515810</t>
  </si>
  <si>
    <t>REPARACIONES Y SUSTITUCIÓN DE PIEZAS DE CIELO RASO RECUPERADO</t>
  </si>
  <si>
    <t>178</t>
  </si>
  <si>
    <t>515857</t>
  </si>
  <si>
    <t>REFUERZO EN MARCO SUPERIOR DE PUERTA PARA SOPORTE DE CIELO FALSO</t>
  </si>
  <si>
    <t>179</t>
  </si>
  <si>
    <t>515800</t>
  </si>
  <si>
    <t>PERFORACION DE PAREDES PARA PASO DE INSTALACIONES</t>
  </si>
  <si>
    <t>REPARACIONES</t>
  </si>
  <si>
    <t>180</t>
  </si>
  <si>
    <t>515771</t>
  </si>
  <si>
    <t>EMPORE, REPARACIONES Y REPULIDO DE BALDOSA</t>
  </si>
  <si>
    <t>181</t>
  </si>
  <si>
    <t>515818</t>
  </si>
  <si>
    <t>RESTAURACION DE PUERTAS DE MADERA SINTÉTICA</t>
  </si>
  <si>
    <t>182</t>
  </si>
  <si>
    <t>515769</t>
  </si>
  <si>
    <t>DESMANCHE DE CERAMICA EN SS HH</t>
  </si>
  <si>
    <t>183</t>
  </si>
  <si>
    <t>515816</t>
  </si>
  <si>
    <t>RESANES Y REPARACION DE FISURAS</t>
  </si>
  <si>
    <t>184</t>
  </si>
  <si>
    <t>515809</t>
  </si>
  <si>
    <t>REPARACIONES EN LOSA DE CUBIERTA</t>
  </si>
  <si>
    <t>185</t>
  </si>
  <si>
    <t>515797</t>
  </si>
  <si>
    <t>MANTENIMIENTO E IMPERMEABILIZACIÓN DE SUPERFICIE DE LOSA DE CUBIERTA</t>
  </si>
  <si>
    <t>186</t>
  </si>
  <si>
    <t>515863</t>
  </si>
  <si>
    <t>SUMINISTRO E INSTALACION DE JUNTAS</t>
  </si>
  <si>
    <t>187</t>
  </si>
  <si>
    <t>515849</t>
  </si>
  <si>
    <t>ANTEPECHO EN BORDE DE LOSA DE CUBIERTA</t>
  </si>
  <si>
    <t>188</t>
  </si>
  <si>
    <t>515787</t>
  </si>
  <si>
    <t>LIMPIEZA DE VENTANAS Y PUERTAS DE ALUMINIO Y VIDRIO</t>
  </si>
  <si>
    <t>ENLUCIDOS</t>
  </si>
  <si>
    <t>189</t>
  </si>
  <si>
    <t>515772</t>
  </si>
  <si>
    <t>ENLUCIDO MEDIAS CAÑAS</t>
  </si>
  <si>
    <t>RECUBRIMIENTOS</t>
  </si>
  <si>
    <t>190</t>
  </si>
  <si>
    <t>515756</t>
  </si>
  <si>
    <t>CIELO RASO DE GYPSUM TIPO AMSTRONG PARA HUMEDAD INCL. ESTRUCTURA METALICA</t>
  </si>
  <si>
    <t>191</t>
  </si>
  <si>
    <t>515802</t>
  </si>
  <si>
    <t>PINTURA DE CAUCHO LATEX VINIL ACRILICO</t>
  </si>
  <si>
    <t>VENTILACION MECÁNICA Y CLIMATIZACIÓN</t>
  </si>
  <si>
    <t>192</t>
  </si>
  <si>
    <t>515883</t>
  </si>
  <si>
    <t>SUMINISTRO E INSTALACIÓN GAS REFRIGERANTE R 410</t>
  </si>
  <si>
    <t>KG</t>
  </si>
  <si>
    <t>193</t>
  </si>
  <si>
    <t>515884</t>
  </si>
  <si>
    <t>SUMINISTRO E INSTALACIÓN DE AIRE ACONDICIONADO TIPO SPLIT DE PARED 24000 BTU/H</t>
  </si>
  <si>
    <t>194</t>
  </si>
  <si>
    <t>515885</t>
  </si>
  <si>
    <t>SUMINISTRO E INSTALACIÓN TUBERIA DE COBRE 1/4" TIPO L</t>
  </si>
  <si>
    <t>195</t>
  </si>
  <si>
    <t>515886</t>
  </si>
  <si>
    <t>SUMINISTRO E INSTALACIÓN TUBERIA DE COBRE 3/8" TIPO L</t>
  </si>
  <si>
    <t>196</t>
  </si>
  <si>
    <t>515887</t>
  </si>
  <si>
    <t>SUMINISTRO E INSTALACIÓN DUCTO DE TOOL GALVANIZADO CON AISLAMIENTO</t>
  </si>
  <si>
    <t>197</t>
  </si>
  <si>
    <t>515888</t>
  </si>
  <si>
    <t>SUMINISTRO E INSTALACIÓN EXTRACTOR DE BAÑO 200 CFM</t>
  </si>
  <si>
    <t>198</t>
  </si>
  <si>
    <t>515889</t>
  </si>
  <si>
    <t>SUMINISTRO E INSTALACION DE EXTRACTOR TIPO HONGO 1200 CFM</t>
  </si>
  <si>
    <t>199</t>
  </si>
  <si>
    <t>515890</t>
  </si>
  <si>
    <t>SUMINISTRO E INSTALACIÓN REJILLA DE EXTRACCIÓN DE 6X6 INCLUYE CAJA DE ACOPLES</t>
  </si>
  <si>
    <t>200</t>
  </si>
  <si>
    <t>515891</t>
  </si>
  <si>
    <t>SUMINISTRO E INSTALACIÓN REJILLA DE SUMINISTRO 8" X 8" INCLUYE CAJA ACOPLES</t>
  </si>
  <si>
    <t>201</t>
  </si>
  <si>
    <t>515892</t>
  </si>
  <si>
    <t>SUMINISTRO E INSTALACIÓN VENTILADOR TIPO FAN INLINE CENTRIFUGO 1800 CFM ½”</t>
  </si>
  <si>
    <t>DUCTOS PARA CONEXION DE GASES</t>
  </si>
  <si>
    <t>202</t>
  </si>
  <si>
    <t>515893</t>
  </si>
  <si>
    <t>SUMINISTRO E INSTALACIÓN TUBERIA DE ACERO NEGRO 1-1/2" ASTM A 53 sin costura</t>
  </si>
  <si>
    <t>203</t>
  </si>
  <si>
    <t>515894</t>
  </si>
  <si>
    <t>SUMINISTRO E INSTALACIÓN TUBERIA DE ACERO NEGRO 1" ASTM A 53 sin costura</t>
  </si>
  <si>
    <t>m</t>
  </si>
  <si>
    <t>204</t>
  </si>
  <si>
    <t>515895</t>
  </si>
  <si>
    <t>SUMINISTRO E INSTALACIÓN CENTRALITA DE GAS (GLP)</t>
  </si>
  <si>
    <t>INSTALACIONES HIDROSANITARIAS</t>
  </si>
  <si>
    <t>205</t>
  </si>
  <si>
    <t>515821</t>
  </si>
  <si>
    <t>RETIRO DE INODOROS</t>
  </si>
  <si>
    <t>206</t>
  </si>
  <si>
    <t>515826</t>
  </si>
  <si>
    <t>RETIRO DE URINARIOS</t>
  </si>
  <si>
    <t>207</t>
  </si>
  <si>
    <t>515823</t>
  </si>
  <si>
    <t>RETIRO DE LAVAMANOS</t>
  </si>
  <si>
    <t>208</t>
  </si>
  <si>
    <t>515858</t>
  </si>
  <si>
    <t>RETIRO DE LAVAMANOS EN LABORATORIOS</t>
  </si>
  <si>
    <t>209</t>
  </si>
  <si>
    <t>515786</t>
  </si>
  <si>
    <t>LIMPIEZA DE PUNTOS DE DESAGUES AA SS</t>
  </si>
  <si>
    <t>210</t>
  </si>
  <si>
    <t>515807</t>
  </si>
  <si>
    <t>PUNTO DE AGUA PVC ROSCABLE 1/2"</t>
  </si>
  <si>
    <t>211</t>
  </si>
  <si>
    <t>515873</t>
  </si>
  <si>
    <t>PUNTO DE AGUA PVC ROSCABLE 3/4"</t>
  </si>
  <si>
    <t>212</t>
  </si>
  <si>
    <t>515806</t>
  </si>
  <si>
    <t>PUNTO DE AGUA PVC ROSCABLE 1"</t>
  </si>
  <si>
    <t>213</t>
  </si>
  <si>
    <t>515829</t>
  </si>
  <si>
    <t>SUMIDERO DE PISO DE 2" INCLUYE REJILLA</t>
  </si>
  <si>
    <t>214</t>
  </si>
  <si>
    <t>515765</t>
  </si>
  <si>
    <t>DESAGUES PVC 50 MM TIPO B INCLUYE ACCESORIOS</t>
  </si>
  <si>
    <t>215</t>
  </si>
  <si>
    <t>515843</t>
  </si>
  <si>
    <t>TUBERIA DE 110 MM PVC TIPO B</t>
  </si>
  <si>
    <t>216</t>
  </si>
  <si>
    <t>515872</t>
  </si>
  <si>
    <t>SUMINISTRO E INSTALACION  DE LAVAMANOS EN LABORATORIOS</t>
  </si>
  <si>
    <t>217</t>
  </si>
  <si>
    <t>515831</t>
  </si>
  <si>
    <t>SUMINISTRO E INSTALACION DE INODORO CON TANQUE BAJO</t>
  </si>
  <si>
    <t>218</t>
  </si>
  <si>
    <t>515832</t>
  </si>
  <si>
    <t>SUMINISTRO E INSTALACIÓN DE LAVAMANOS, INCLUYE GRIFERÍA</t>
  </si>
  <si>
    <t>219</t>
  </si>
  <si>
    <t>515836</t>
  </si>
  <si>
    <t>SUMINISTRO E INSTALACION DE URINARIO CON PRESMATIC</t>
  </si>
  <si>
    <t>INSTALACIONES ELECTRICAS</t>
  </si>
  <si>
    <t>220</t>
  </si>
  <si>
    <t>515853</t>
  </si>
  <si>
    <t>LUMINARIA 3 X 32W, 120V CON REJILLA CROMADA PARA EMPOTRAR</t>
  </si>
  <si>
    <t>221</t>
  </si>
  <si>
    <t>515652</t>
  </si>
  <si>
    <t>LUMINARIA 2 X 32W, 120 V/220 V SELLADA PARA SOBREPONER EN LOSA</t>
  </si>
  <si>
    <t>222</t>
  </si>
  <si>
    <t>515653</t>
  </si>
  <si>
    <t>LUMINARIA TIPO APLIQUE DE PARED 26W 120V</t>
  </si>
  <si>
    <t>223</t>
  </si>
  <si>
    <t>515654</t>
  </si>
  <si>
    <t>PUNTO DE ILUMINACION</t>
  </si>
  <si>
    <t>228</t>
  </si>
  <si>
    <t>515659</t>
  </si>
  <si>
    <t xml:space="preserve">SALIDA DE TOMACORRIENTE NORMAL 120V </t>
  </si>
  <si>
    <t>229</t>
  </si>
  <si>
    <t>515660</t>
  </si>
  <si>
    <t>SALIDA DE TOMACORRIENTE NORMAL 120V GFCI</t>
  </si>
  <si>
    <t>230</t>
  </si>
  <si>
    <t>515661</t>
  </si>
  <si>
    <t xml:space="preserve">SALIDA DE TOMACORRIENTE REGULADO 120V </t>
  </si>
  <si>
    <t>231</t>
  </si>
  <si>
    <t>515662</t>
  </si>
  <si>
    <t xml:space="preserve">SALIDA DE TOMACORRIENTE NORMAL 220V </t>
  </si>
  <si>
    <t>232</t>
  </si>
  <si>
    <t>515861</t>
  </si>
  <si>
    <t xml:space="preserve">SALIDA DE TOMACORRIENTE REGULADO 220V </t>
  </si>
  <si>
    <t>233</t>
  </si>
  <si>
    <t>515664</t>
  </si>
  <si>
    <t xml:space="preserve">BREAKER CAJA MOLDEADA 3P 400 A </t>
  </si>
  <si>
    <t>234</t>
  </si>
  <si>
    <t>515665</t>
  </si>
  <si>
    <t xml:space="preserve">BREAKER CAJA MOLDEADA 3P 100 A </t>
  </si>
  <si>
    <t>235</t>
  </si>
  <si>
    <t>515666</t>
  </si>
  <si>
    <t xml:space="preserve">BREAKER CAJA MOLDEADA 3P 75 A </t>
  </si>
  <si>
    <t>236</t>
  </si>
  <si>
    <t>515667</t>
  </si>
  <si>
    <t xml:space="preserve">BREAKER CAJA MOLDEADA 3P 50 A </t>
  </si>
  <si>
    <t>237</t>
  </si>
  <si>
    <t>515668</t>
  </si>
  <si>
    <t xml:space="preserve">BREAKER CAJA MOLDEADA 3P 30 A </t>
  </si>
  <si>
    <t>238</t>
  </si>
  <si>
    <t>515669</t>
  </si>
  <si>
    <t xml:space="preserve">BREAKER CAJA MOLDEADA 2P 30 A </t>
  </si>
  <si>
    <t>239</t>
  </si>
  <si>
    <t>515670</t>
  </si>
  <si>
    <t xml:space="preserve">BREAKER CAJA MOLDEADA 2P 20 A </t>
  </si>
  <si>
    <t>240</t>
  </si>
  <si>
    <t>515671</t>
  </si>
  <si>
    <t>BREAKER CAJA MOLDEADA 1P 20 A</t>
  </si>
  <si>
    <t>241</t>
  </si>
  <si>
    <t>515672</t>
  </si>
  <si>
    <t>BREAKER CAJA MOLDEADA 1P 16 A</t>
  </si>
  <si>
    <t>242</t>
  </si>
  <si>
    <t>515673</t>
  </si>
  <si>
    <t xml:space="preserve">ALIMENTADOR 2X(3F#250+1N#250) MCM+T#2
</t>
  </si>
  <si>
    <t>243</t>
  </si>
  <si>
    <t>515674</t>
  </si>
  <si>
    <t xml:space="preserve">ALIMENTADOR 3F#4+1N#4+1#6
</t>
  </si>
  <si>
    <t>244</t>
  </si>
  <si>
    <t>515675</t>
  </si>
  <si>
    <t>ALIMENTADOR 3F#8+1N#8+1#10</t>
  </si>
  <si>
    <t>245</t>
  </si>
  <si>
    <t>515676</t>
  </si>
  <si>
    <t>ELECTROCANAL 200X100MM INCLUYE SOPORTES</t>
  </si>
  <si>
    <t>246</t>
  </si>
  <si>
    <t>515868</t>
  </si>
  <si>
    <t>UPS 30 KVA INCLUYE BYPASS</t>
  </si>
  <si>
    <t>INSTALACIONES ELECTRONICAS</t>
  </si>
  <si>
    <t>SISTEMA DE VOZ Y DATOS</t>
  </si>
  <si>
    <t>247</t>
  </si>
  <si>
    <t>515695</t>
  </si>
  <si>
    <t>CANALETA DE 20 X 5 CM VOZ, DATO</t>
  </si>
  <si>
    <t>248</t>
  </si>
  <si>
    <t>515696</t>
  </si>
  <si>
    <t>CANALETA DE 10 X 5 CM VOZ, DATO</t>
  </si>
  <si>
    <t>249</t>
  </si>
  <si>
    <t>515697</t>
  </si>
  <si>
    <t xml:space="preserve">PUNTOS DOBLE DE VOZ Y DATOS EMT 1" CABLE CAT 6 </t>
  </si>
  <si>
    <t>250</t>
  </si>
  <si>
    <t>515698</t>
  </si>
  <si>
    <t>SWITCH CORE 48 PUERTOS / CON SOPORTE DE LICENCIAS.</t>
  </si>
  <si>
    <t>251</t>
  </si>
  <si>
    <t>515699</t>
  </si>
  <si>
    <t>BACK BONE DE CABLE CAT 6A DESDE SALA DE SERVIDOR A EDIFCIOS</t>
  </si>
  <si>
    <t>252</t>
  </si>
  <si>
    <t>515700</t>
  </si>
  <si>
    <t xml:space="preserve">ATERRIZAJE DE RACK </t>
  </si>
  <si>
    <t>253</t>
  </si>
  <si>
    <t>515701</t>
  </si>
  <si>
    <t>PUNTOS VOZ-DATOS AP S/FTP 6A</t>
  </si>
  <si>
    <t>254</t>
  </si>
  <si>
    <t>515702</t>
  </si>
  <si>
    <t>CERTIFICACION PUNTOS CAT.6A</t>
  </si>
  <si>
    <t>255</t>
  </si>
  <si>
    <t>515703</t>
  </si>
  <si>
    <t>SWITCH 24P 10/100/1000  +4P GB/SFP</t>
  </si>
  <si>
    <t>256</t>
  </si>
  <si>
    <t>515704</t>
  </si>
  <si>
    <t>RACK ABIERTO DE PARED DE 12UR.</t>
  </si>
  <si>
    <t>257</t>
  </si>
  <si>
    <t>515867</t>
  </si>
  <si>
    <t>TELEFONOS IP 10/100</t>
  </si>
  <si>
    <t>SISTEMA DETECCION INCENDIO</t>
  </si>
  <si>
    <t>258</t>
  </si>
  <si>
    <t>515706</t>
  </si>
  <si>
    <t>PUNTOS DE DETECTORES DE HUMO EMT 1/2" (TUBO Y CAJA)</t>
  </si>
  <si>
    <t>259</t>
  </si>
  <si>
    <t>515718</t>
  </si>
  <si>
    <t>PUNTOS DE ESTACIÓN MANUAL E EMT 1/2" (TUBO Y CAJA)</t>
  </si>
  <si>
    <t>260</t>
  </si>
  <si>
    <t>515713</t>
  </si>
  <si>
    <t>PUNTO DE SIRENA EMT 1/2" (TUBO Y CAJA)</t>
  </si>
  <si>
    <t>261</t>
  </si>
  <si>
    <t>515855</t>
  </si>
  <si>
    <t xml:space="preserve">PUNTOS DE CENTRAL DE INCENDIO, TECLADO EMT 3/4" (TUBO Y CAJA) </t>
  </si>
  <si>
    <t>262</t>
  </si>
  <si>
    <t>515714</t>
  </si>
  <si>
    <t>PUNTO DE SIRENA Y LUZ ESTROBOSCOPICA EMT 1/2" (TUBO Y CAJA)</t>
  </si>
  <si>
    <t>263</t>
  </si>
  <si>
    <t>515854</t>
  </si>
  <si>
    <t>MODULO RELAY DIRECCIONABLE Y NOTIFICACION</t>
  </si>
  <si>
    <t>CONTROL DE ACCESO</t>
  </si>
  <si>
    <t>264</t>
  </si>
  <si>
    <t>515709</t>
  </si>
  <si>
    <t>PUNTO DE CONTACTO MAGNETICO EMPOTRABLE CME EMT 1/2" (TUBO Y CAJA)</t>
  </si>
  <si>
    <t>265</t>
  </si>
  <si>
    <t>515710</t>
  </si>
  <si>
    <t>PUNTO DE PULSADOR P EMT 1/2" (TUBO Y CAJA)</t>
  </si>
  <si>
    <t>266</t>
  </si>
  <si>
    <t>515708</t>
  </si>
  <si>
    <t>PUNTO DE CERRADURA ELECTROMAGNETICA CE EMT 1/2" (TUBO Y CAJA)</t>
  </si>
  <si>
    <t>267</t>
  </si>
  <si>
    <t>515716</t>
  </si>
  <si>
    <t>PUNTO LECTOR DE PROXIMIDAD LP EMT 1/2" (TUBO Y CAJA)</t>
  </si>
  <si>
    <t>268</t>
  </si>
  <si>
    <t>515715</t>
  </si>
  <si>
    <t>PUNTO LECTOR BIOMÉTRICO LB EMT 1/2" (TUBO Y CAJA)</t>
  </si>
  <si>
    <t>269</t>
  </si>
  <si>
    <t>515719</t>
  </si>
  <si>
    <t>PUNTOS DE V-D  RELOG BIOMETRICO  CATEGORÍA 6A S/FTP</t>
  </si>
  <si>
    <t>515763</t>
  </si>
  <si>
    <t>DERROCAMIENTO DE PAREDES</t>
  </si>
  <si>
    <t>MAMPOSTERÍA</t>
  </si>
  <si>
    <t>515793</t>
  </si>
  <si>
    <t>MAMPOSTERIA DE BLOQUE DE 10 CM</t>
  </si>
  <si>
    <t>515773</t>
  </si>
  <si>
    <t>ENLUCIDO VERTICAL PALETEADO</t>
  </si>
  <si>
    <t>515776</t>
  </si>
  <si>
    <t>ESTUCADO DE PARED</t>
  </si>
  <si>
    <t>EDIFICIO DE LABORATORIOS Y SET EXPERIMENTALES</t>
  </si>
  <si>
    <t>333</t>
  </si>
  <si>
    <t>334</t>
  </si>
  <si>
    <t>335</t>
  </si>
  <si>
    <t>336</t>
  </si>
  <si>
    <t>515767</t>
  </si>
  <si>
    <t>DESENTECHADO</t>
  </si>
  <si>
    <t>337</t>
  </si>
  <si>
    <t>338</t>
  </si>
  <si>
    <t>339</t>
  </si>
  <si>
    <t>340</t>
  </si>
  <si>
    <t>341</t>
  </si>
  <si>
    <t>515808</t>
  </si>
  <si>
    <t>REPARACION DE PISOS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</si>
  <si>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</si>
  <si>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</si>
  <si>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</si>
  <si>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</si>
  <si>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</si>
  <si>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</si>
  <si>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</si>
  <si>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</si>
  <si>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</si>
  <si>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</si>
  <si>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ENTECHADOS</t>
  </si>
  <si>
    <t>352</t>
  </si>
  <si>
    <t>515795</t>
  </si>
  <si>
    <t>MANTEMIENTO Y REPARACION DE ESTRUCTURA DE CUBIERTA</t>
  </si>
  <si>
    <t>353</t>
  </si>
  <si>
    <t>515774</t>
  </si>
  <si>
    <t>ENTECHADO FIBROCEMENTO</t>
  </si>
  <si>
    <t>354</t>
  </si>
  <si>
    <t>355</t>
  </si>
  <si>
    <t>515678</t>
  </si>
  <si>
    <t>LUMINARIA LED 2 X 16W, 120 V/220 V SELLADA PARA SOBREPONER EN LOSA</t>
  </si>
  <si>
    <t>356</t>
  </si>
  <si>
    <t>361</t>
  </si>
  <si>
    <t>515681</t>
  </si>
  <si>
    <t>DINMER PARA LUCES LED</t>
  </si>
  <si>
    <t>362</t>
  </si>
  <si>
    <t>363</t>
  </si>
  <si>
    <t>364</t>
  </si>
  <si>
    <t>365</t>
  </si>
  <si>
    <t>515684</t>
  </si>
  <si>
    <t xml:space="preserve">BREAKER CAJA MOLDEADA 3P 200 A </t>
  </si>
  <si>
    <t>366</t>
  </si>
  <si>
    <t>367</t>
  </si>
  <si>
    <t>368</t>
  </si>
  <si>
    <t>369</t>
  </si>
  <si>
    <t>370</t>
  </si>
  <si>
    <t>371</t>
  </si>
  <si>
    <t>515686</t>
  </si>
  <si>
    <t xml:space="preserve">ALIMENTADOR 3F#4/0+1N#4/0)+1T#1/0
</t>
  </si>
  <si>
    <t>372</t>
  </si>
  <si>
    <t>515687</t>
  </si>
  <si>
    <t xml:space="preserve">ALIMENTADOR 3F#6+1N#6+1#8
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</si>
  <si>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</si>
  <si>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</si>
  <si>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</si>
  <si>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</si>
  <si>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</si>
  <si>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</si>
  <si>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</si>
  <si>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</si>
  <si>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</si>
  <si>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</si>
  <si>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</si>
  <si>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</si>
  <si>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</si>
  <si>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</si>
  <si>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</si>
  <si>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</si>
  <si>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</si>
  <si>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RESERVORIO DE AGUA DE MAR</t>
  </si>
  <si>
    <t>390</t>
  </si>
  <si>
    <t>391</t>
  </si>
  <si>
    <t>515759</t>
  </si>
  <si>
    <t>DERROCAMIENTO DE ELEMENTOS DE HORMIGON ARMADO</t>
  </si>
  <si>
    <t>392</t>
  </si>
  <si>
    <t>515757</t>
  </si>
  <si>
    <t>CONFORMACIÓN DE PLATAFORMA PARA DERROCAMIENTO</t>
  </si>
  <si>
    <t>393</t>
  </si>
  <si>
    <t>515770</t>
  </si>
  <si>
    <t>DESMONTAJE DE INSTALACIONES HIDRAULICAS</t>
  </si>
  <si>
    <t>394</t>
  </si>
  <si>
    <t>395</t>
  </si>
  <si>
    <t>396</t>
  </si>
  <si>
    <t>515766</t>
  </si>
  <si>
    <t>DESALOJO DE ESCOMBROS-FUERA DE LA INSTITUCION</t>
  </si>
  <si>
    <t>397</t>
  </si>
  <si>
    <t>398</t>
  </si>
  <si>
    <t>399</t>
  </si>
  <si>
    <t>400</t>
  </si>
  <si>
    <t>515796</t>
  </si>
  <si>
    <t>MANTENIMIENTO DE RESERVORIO CON ELEMENTOS IMPERMEABILIZANTES</t>
  </si>
  <si>
    <t>401</t>
  </si>
  <si>
    <t>ESTRUCTURA</t>
  </si>
  <si>
    <t>402</t>
  </si>
  <si>
    <t>515846</t>
  </si>
  <si>
    <t xml:space="preserve">VIGA Y LOSA MACISA DE 15 CM </t>
  </si>
  <si>
    <t>403</t>
  </si>
  <si>
    <t>515747</t>
  </si>
  <si>
    <t>ACERO DE REFUERZO FY=4200 KG/CM2</t>
  </si>
  <si>
    <t>404</t>
  </si>
  <si>
    <t>405</t>
  </si>
  <si>
    <t>VARIOS</t>
  </si>
  <si>
    <t>406</t>
  </si>
  <si>
    <t>515835</t>
  </si>
  <si>
    <t>SUMINISTRO E INSTALACION DE TANQUE PVC 15000LTS</t>
  </si>
  <si>
    <t>407</t>
  </si>
  <si>
    <t>408</t>
  </si>
  <si>
    <t>409</t>
  </si>
  <si>
    <t>410</t>
  </si>
  <si>
    <t>411</t>
  </si>
  <si>
    <t>414</t>
  </si>
  <si>
    <t>415</t>
  </si>
  <si>
    <t>416</t>
  </si>
  <si>
    <t>417</t>
  </si>
  <si>
    <t>418</t>
  </si>
  <si>
    <t>419</t>
  </si>
  <si>
    <t>515689</t>
  </si>
  <si>
    <t xml:space="preserve">ALIMENTADOR 3F#2/0+1N#2/0+1T#2
</t>
  </si>
  <si>
    <t>EDIFICIO DE SERVICIOS</t>
  </si>
  <si>
    <t>420</t>
  </si>
  <si>
    <t>421</t>
  </si>
  <si>
    <t>422</t>
  </si>
  <si>
    <t>423</t>
  </si>
  <si>
    <t>424</t>
  </si>
  <si>
    <t>425</t>
  </si>
  <si>
    <t>515801</t>
  </si>
  <si>
    <t>PINTURA CIELO RASO</t>
  </si>
  <si>
    <t>426</t>
  </si>
  <si>
    <t>427</t>
  </si>
  <si>
    <t>428</t>
  </si>
  <si>
    <t>433</t>
  </si>
  <si>
    <t>434</t>
  </si>
  <si>
    <t>435</t>
  </si>
  <si>
    <t>515682</t>
  </si>
  <si>
    <t>SALIDA PARA BOMBA</t>
  </si>
  <si>
    <t>436</t>
  </si>
  <si>
    <t>515683</t>
  </si>
  <si>
    <t xml:space="preserve">BREAKER CAJA MOLDEADA 3P 800 A 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</si>
  <si>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</si>
  <si>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</si>
  <si>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</si>
  <si>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</si>
  <si>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</si>
  <si>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</si>
  <si>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</si>
  <si>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</si>
  <si>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</si>
  <si>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515685</t>
  </si>
  <si>
    <t>ALIMENTADOR 3X(3F#350+1N#350)</t>
  </si>
  <si>
    <t>446</t>
  </si>
  <si>
    <t>447</t>
  </si>
  <si>
    <t>448</t>
  </si>
  <si>
    <t>515691</t>
  </si>
  <si>
    <t>TRANSFORMADOR CONVENCIONAL 300 KVA TRIFASICO 13200/220V</t>
  </si>
  <si>
    <t>449</t>
  </si>
  <si>
    <t>515692</t>
  </si>
  <si>
    <t>REGULADOR DE VOLTAJE 300 KVA</t>
  </si>
  <si>
    <t>450</t>
  </si>
  <si>
    <t>451</t>
  </si>
  <si>
    <t>515788</t>
  </si>
  <si>
    <t>LIMPIEZA Y DESBROCE DE TERRENO</t>
  </si>
  <si>
    <t>515811</t>
  </si>
  <si>
    <t>REPLANTEO Y NIVELACION</t>
  </si>
  <si>
    <t>CIMENTACIONES Y COLUMNAS</t>
  </si>
  <si>
    <t>515777</t>
  </si>
  <si>
    <t>EXCAVACIÓN MANUAL EN MATERIAL SIN CLASIFICAR</t>
  </si>
  <si>
    <t>515753</t>
  </si>
  <si>
    <t>CARGADO DE MATERIAL CON CARGADORA</t>
  </si>
  <si>
    <t>515842</t>
  </si>
  <si>
    <t>TRANSPORTE DE MATERIALES HASTA 6 KM, INCLUYE PAGO EN ESCOMBRERA</t>
  </si>
  <si>
    <t>515784</t>
  </si>
  <si>
    <t>HORMIGÓN SIMPLE EN REPLANTILLO F`C=140 KG/CM2 (ELABORADO EN SITIO)</t>
  </si>
  <si>
    <t>515782</t>
  </si>
  <si>
    <t>HORMIGÓN SIMPLE 210 KG/CM2 EN PLINTOS (INCLUYE ENCOFRADO)</t>
  </si>
  <si>
    <t>515838</t>
  </si>
  <si>
    <t>SUMINISTRO Y COLOCACIÓN DE PIEDRA BOLA TAMAÑO MAXIMO 20CM</t>
  </si>
  <si>
    <t>RELLENO COMPACTADO SUB-BASE CLASE III</t>
  </si>
  <si>
    <t>515799</t>
  </si>
  <si>
    <t>MURO DE HORMIGÓN CICLOPEO 60% H.S. 180 KG/CM2 40% PIEDRA BOLA TAM MAX 25CM  (INCLUYE ENCOFRADO)</t>
  </si>
  <si>
    <t>515778</t>
  </si>
  <si>
    <t>HORMIGÓN SIMPLE 210 KG/CM2 EN CADENAS (INCLUYE ENCOFRADO)</t>
  </si>
  <si>
    <t>515779</t>
  </si>
  <si>
    <t>HORMIGÓN SIMPLE 210 KG/CM2 EN COLUMNAS (INCLUYE ENCOFRADO)</t>
  </si>
  <si>
    <t>515828</t>
  </si>
  <si>
    <t>SUBRASANTE CONFORMACIÓN Y COMPACTACIÓN CON EQUIPO LIVIANO</t>
  </si>
  <si>
    <t>515812</t>
  </si>
  <si>
    <t>REPLANTILLO DE PIEDRA (E=15 CM) EMPORADO CON GRAVA</t>
  </si>
  <si>
    <t>515751</t>
  </si>
  <si>
    <t>CAMA DE ARENA</t>
  </si>
  <si>
    <t>515792</t>
  </si>
  <si>
    <t>MALLA ELECTROSOLDADA R-84</t>
  </si>
  <si>
    <t>515790</t>
  </si>
  <si>
    <t>LOSA E=15 CM CON HORMIGÓN F´C=210 KG/CM2 (INCLUYE ENCOFRADO)</t>
  </si>
  <si>
    <t>515791</t>
  </si>
  <si>
    <t>MALLA ELECTROSOLDADA R-126</t>
  </si>
  <si>
    <t>515783</t>
  </si>
  <si>
    <t>HORMIGÓN SIMPLE 210 KG/CM2 EN VIGAS (INCLUYE ENCOFRADO)</t>
  </si>
  <si>
    <t>515794</t>
  </si>
  <si>
    <t>MAMPOSTERIA DE BLOQUE DE 15 CM</t>
  </si>
  <si>
    <t>PISOS</t>
  </si>
  <si>
    <t>515798</t>
  </si>
  <si>
    <t>MASILLADO DE LOSA INCLUYE IMPERMEABILIZANTE</t>
  </si>
  <si>
    <t>CARPINTERÍA METÁLICA</t>
  </si>
  <si>
    <t>515805</t>
  </si>
  <si>
    <t>PUERTA METALICA DE TOOL, TUBO RECT 50X25X2MM Y VIDRIO TEMPLADO DE 6MM INCL. CERRADURA</t>
  </si>
  <si>
    <t>515749</t>
  </si>
  <si>
    <t>BAJANTES DE TUBERIA PVC TIPO B DE 110 MM</t>
  </si>
  <si>
    <t>RESERVORIOS DE AGUA DULCE</t>
  </si>
  <si>
    <t>533</t>
  </si>
  <si>
    <t>534</t>
  </si>
  <si>
    <t>535</t>
  </si>
  <si>
    <t>536</t>
  </si>
  <si>
    <t>FILTRO DE GRAVEDAD AGUA DE MAR</t>
  </si>
  <si>
    <t>537</t>
  </si>
  <si>
    <t>538</t>
  </si>
  <si>
    <t>539</t>
  </si>
  <si>
    <t>540</t>
  </si>
  <si>
    <t>FILTRO 2. RÁPIDO AGUA DE MAR</t>
  </si>
  <si>
    <t>541</t>
  </si>
  <si>
    <t>515817</t>
  </si>
  <si>
    <t>RESANES Y REPARACION DE SUPERFICIE METÁLICA</t>
  </si>
  <si>
    <t>542</t>
  </si>
  <si>
    <t>515748</t>
  </si>
  <si>
    <t>AUTOMATIZACIÓN DE FUNCIONAMIENTO</t>
  </si>
  <si>
    <t>CALDERO NO 2</t>
  </si>
  <si>
    <t>543</t>
  </si>
  <si>
    <t>544</t>
  </si>
  <si>
    <t>545</t>
  </si>
  <si>
    <t>546</t>
  </si>
  <si>
    <t>547</t>
  </si>
  <si>
    <t>548</t>
  </si>
  <si>
    <t>CUARTO PURIFICADOR DE AGUA DULCE</t>
  </si>
  <si>
    <t>559</t>
  </si>
  <si>
    <t>560</t>
  </si>
  <si>
    <t>561</t>
  </si>
  <si>
    <t>562</t>
  </si>
  <si>
    <t>563</t>
  </si>
  <si>
    <t>564</t>
  </si>
  <si>
    <t>515690</t>
  </si>
  <si>
    <t>ALIMENTADOR 2F#8+1N#8+1T#10</t>
  </si>
  <si>
    <t>515694</t>
  </si>
  <si>
    <t>CENTRO DE CARGA 6 ESPACIOS</t>
  </si>
  <si>
    <t>CUARTO FRÍO</t>
  </si>
  <si>
    <t>597</t>
  </si>
  <si>
    <t>598</t>
  </si>
  <si>
    <t>599</t>
  </si>
  <si>
    <t>600</t>
  </si>
  <si>
    <t>601</t>
  </si>
  <si>
    <t>SET EXPERIMENTALES</t>
  </si>
  <si>
    <t>654</t>
  </si>
  <si>
    <t>GRADA</t>
  </si>
  <si>
    <t>655</t>
  </si>
  <si>
    <t>515841</t>
  </si>
  <si>
    <t>SUMINISTRO Y REPOSICIÓN DE ESCALONES</t>
  </si>
  <si>
    <t>656</t>
  </si>
  <si>
    <t>515840</t>
  </si>
  <si>
    <t>SUMINISTRO Y REPARACIÓN DE PASAMANOS</t>
  </si>
  <si>
    <t>657</t>
  </si>
  <si>
    <t>515830</t>
  </si>
  <si>
    <t>SUMINISTRO E INSTALACIÓN DE CUBIERTA DE POLICARBONATO INCLUYE ESTRUCTURA</t>
  </si>
  <si>
    <t>658</t>
  </si>
  <si>
    <t>CISTERNA 25M3 SISTEMA SCI</t>
  </si>
  <si>
    <t>659</t>
  </si>
  <si>
    <t>660</t>
  </si>
  <si>
    <t>661</t>
  </si>
  <si>
    <t>662</t>
  </si>
  <si>
    <t>663</t>
  </si>
  <si>
    <t>664</t>
  </si>
  <si>
    <t>665</t>
  </si>
  <si>
    <t>515880</t>
  </si>
  <si>
    <t>HORMIGÓN SIMPLE 210 KG/CM2 EN CISTERNA (INCLUYE ENCOFRADO)</t>
  </si>
  <si>
    <t>666</t>
  </si>
  <si>
    <t>667</t>
  </si>
  <si>
    <t>668</t>
  </si>
  <si>
    <t>669</t>
  </si>
  <si>
    <t>670</t>
  </si>
  <si>
    <t>515882</t>
  </si>
  <si>
    <t>TAPA METALICA DE CISTERNA</t>
  </si>
  <si>
    <t>CUARTO DE BOMBA SCI</t>
  </si>
  <si>
    <t>671</t>
  </si>
  <si>
    <t>672</t>
  </si>
  <si>
    <t>ESTRUCTURAS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</si>
  <si>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</si>
  <si>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</si>
  <si>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</si>
  <si>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</si>
  <si>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</si>
  <si>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</si>
  <si>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</si>
  <si>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</si>
  <si>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</si>
  <si>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</si>
  <si>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</si>
  <si>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</si>
  <si>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</si>
  <si>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</si>
  <si>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</si>
  <si>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</si>
  <si>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515877</t>
  </si>
  <si>
    <t>BLOQUE DE ALIVIANAMIENTO 20X20X40 CM</t>
  </si>
  <si>
    <t>689</t>
  </si>
  <si>
    <t>690</t>
  </si>
  <si>
    <t>515881</t>
  </si>
  <si>
    <t>HORMIGÓN SIMPLE 210 KG/CM2 EN LOSAS (INCLUYE ENCOFRADO)</t>
  </si>
  <si>
    <t>691</t>
  </si>
  <si>
    <t>692</t>
  </si>
  <si>
    <t>OTROS</t>
  </si>
  <si>
    <t>693</t>
  </si>
  <si>
    <t>515879</t>
  </si>
  <si>
    <t>DINTELES 10X20 CM (2Ø10 + 1Ø8 C/20 CM)</t>
  </si>
  <si>
    <t>694</t>
  </si>
  <si>
    <t>515878</t>
  </si>
  <si>
    <t>COLUMNETAS Y DINTELES 15 X 20 CM</t>
  </si>
  <si>
    <t>MAMPOSTERIA</t>
  </si>
  <si>
    <t>695</t>
  </si>
  <si>
    <t>696</t>
  </si>
  <si>
    <t>697</t>
  </si>
  <si>
    <t>698</t>
  </si>
  <si>
    <t>699</t>
  </si>
  <si>
    <t>700</t>
  </si>
  <si>
    <t>701</t>
  </si>
  <si>
    <t>CARPINTERIA METALICA</t>
  </si>
  <si>
    <t>702</t>
  </si>
  <si>
    <t>703</t>
  </si>
  <si>
    <t>704</t>
  </si>
  <si>
    <t>705</t>
  </si>
  <si>
    <t>706</t>
  </si>
  <si>
    <t>707</t>
  </si>
  <si>
    <t>708</t>
  </si>
  <si>
    <t>710</t>
  </si>
  <si>
    <t>711</t>
  </si>
  <si>
    <t>712</t>
  </si>
  <si>
    <t>713</t>
  </si>
  <si>
    <t>714</t>
  </si>
  <si>
    <t>PARARRAYO TIPO PUNTA INICIADORA INCLUYE ACCESORIOS</t>
  </si>
  <si>
    <t>ESCUELA SUPERIOR POLITÉCNICA DEL LITORAL</t>
  </si>
  <si>
    <t>GERENCIA DE INFRAESTRUCTURA FÍSICA</t>
  </si>
  <si>
    <t xml:space="preserve">OBRA: </t>
  </si>
  <si>
    <t>TOTAL COSTOS DIRECTOS + INDIRECTOS</t>
  </si>
  <si>
    <t>OBRA:</t>
  </si>
  <si>
    <t>COSTOS DE OBRA</t>
  </si>
  <si>
    <t>IVA</t>
  </si>
  <si>
    <t>TOTAL OBRA</t>
  </si>
  <si>
    <t>TOTAL COSTOS DE OBRA: U.S.</t>
  </si>
  <si>
    <t>TOTAL PARTIDA PRESUPUESTARIA: U.S.</t>
  </si>
  <si>
    <t xml:space="preserve"> REPOTENCIACIÓN Y REMODELACIÓN DE LOS LABORATORIOS DE LAS INSTALACIONES DEL CENAIM, UBICADO EN SAN PEDRO-PROVINCIA DE SANTA ELENA</t>
  </si>
  <si>
    <t>PROYECTO:  REPOTENCIACIÓN Y REMODELACIÓN DE LOS LABORATORIOS DE LAS INSTALACIONES DEL CENAIM, UBICADO EN SAN PEDRO-PROVINCIA DE SANTA ELENA</t>
  </si>
  <si>
    <t>PRESUPUESTO RERENCIAL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</si>
</sst>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\ _€_-;\-* #,##0.00\ _€_-;_-* &quot;-&quot;??\ _€_-;_-@_-"/>
    <numFmt numFmtId="165" formatCode="0.00000"/>
    <numFmt numFmtId="166" formatCode="#,##0.00000"/>
    <numFmt numFmtId="167" formatCode="#,##0.00\ &quot;€&quot;;\-#,##0.00\ &quot;€&quot;"/>
    <numFmt numFmtId="168" formatCode="#,##0\ &quot;€&quot;;\-#,##0\ &quot;€&quot;"/>
    <numFmt numFmtId="169" formatCode="_ [$€-2]\ * #,##0.00_ ;_ [$€-2]\ * \-#,##0.00_ ;_ [$€-2]\ * &quot;-&quot;??_ "/>
    <numFmt numFmtId="170" formatCode="_ * #,##0.00_ ;_ * \-#,##0.00_ ;_ * &quot;-&quot;??_ ;_ @_ "/>
    <numFmt numFmtId="171" formatCode="&quot;$&quot;\ #,##0;&quot;$&quot;\ \-#,##0"/>
  </numFmts>
  <fonts count="2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name val="Century Gothic"/>
      <family val="2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Book Antiqua"/>
      <family val="1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0" fontId="17" fillId="0" borderId="0"/>
    <xf numFmtId="0" fontId="14" fillId="0" borderId="0"/>
    <xf numFmtId="4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0" fillId="0" borderId="0" applyNumberFormat="0" applyFont="0" applyFill="0" applyAlignment="0" applyProtection="0"/>
    <xf numFmtId="169" fontId="22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1" fillId="0" borderId="0" applyNumberFormat="0" applyFont="0" applyFill="0" applyAlignment="0" applyProtection="0"/>
    <xf numFmtId="0" fontId="20" fillId="0" borderId="0" applyNumberFormat="0" applyFont="0" applyFill="0" applyAlignment="0" applyProtection="0"/>
    <xf numFmtId="0" fontId="20" fillId="0" borderId="0" applyNumberFormat="0" applyFont="0" applyFill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10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horizontal="center" vertical="center" wrapText="1"/>
    </xf>
    <xf numFmtId="37" fontId="6" fillId="0" borderId="4" xfId="0" applyNumberFormat="1" applyFont="1" applyFill="1" applyBorder="1" applyAlignment="1" applyProtection="1">
      <alignment horizontal="center" vertical="center" wrapText="1"/>
    </xf>
    <xf numFmtId="37" fontId="6" fillId="0" borderId="5" xfId="0" applyNumberFormat="1" applyFont="1" applyFill="1" applyBorder="1" applyAlignment="1" applyProtection="1">
      <alignment horizontal="left" vertical="center"/>
    </xf>
    <xf numFmtId="9" fontId="7" fillId="0" borderId="5" xfId="2" applyFont="1" applyFill="1" applyBorder="1" applyAlignment="1">
      <alignment vertical="center"/>
    </xf>
    <xf numFmtId="43" fontId="8" fillId="0" borderId="6" xfId="1" applyFont="1" applyBorder="1" applyAlignment="1">
      <alignment vertical="center"/>
    </xf>
    <xf numFmtId="39" fontId="9" fillId="0" borderId="7" xfId="0" applyNumberFormat="1" applyFont="1" applyFill="1" applyBorder="1" applyAlignment="1" applyProtection="1">
      <alignment horizontal="left" vertical="center"/>
    </xf>
    <xf numFmtId="43" fontId="9" fillId="0" borderId="8" xfId="1" applyFont="1" applyFill="1" applyBorder="1" applyAlignment="1" applyProtection="1">
      <alignment horizontal="left" vertical="center"/>
    </xf>
    <xf numFmtId="37" fontId="6" fillId="0" borderId="9" xfId="0" applyNumberFormat="1" applyFont="1" applyFill="1" applyBorder="1" applyAlignment="1" applyProtection="1">
      <alignment horizontal="center" vertical="center" wrapText="1"/>
    </xf>
    <xf numFmtId="37" fontId="6" fillId="0" borderId="10" xfId="0" applyNumberFormat="1" applyFont="1" applyFill="1" applyBorder="1" applyAlignment="1" applyProtection="1">
      <alignment horizontal="center" vertical="center" wrapText="1"/>
    </xf>
    <xf numFmtId="37" fontId="6" fillId="0" borderId="7" xfId="0" applyNumberFormat="1" applyFont="1" applyFill="1" applyBorder="1" applyAlignment="1" applyProtection="1">
      <alignment horizontal="left" vertical="center"/>
    </xf>
    <xf numFmtId="9" fontId="7" fillId="0" borderId="7" xfId="2" applyFont="1" applyFill="1" applyBorder="1" applyAlignment="1">
      <alignment vertical="center"/>
    </xf>
    <xf numFmtId="43" fontId="8" fillId="0" borderId="8" xfId="1" applyFont="1" applyBorder="1" applyAlignment="1">
      <alignment vertical="center"/>
    </xf>
    <xf numFmtId="37" fontId="9" fillId="0" borderId="7" xfId="0" applyNumberFormat="1" applyFont="1" applyFill="1" applyBorder="1" applyAlignment="1" applyProtection="1">
      <alignment horizontal="left" vertical="center"/>
    </xf>
    <xf numFmtId="0" fontId="7" fillId="0" borderId="7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37" fontId="6" fillId="0" borderId="11" xfId="0" applyNumberFormat="1" applyFont="1" applyFill="1" applyBorder="1" applyAlignment="1" applyProtection="1">
      <alignment horizontal="center" vertical="center" wrapText="1"/>
    </xf>
    <xf numFmtId="39" fontId="9" fillId="0" borderId="12" xfId="0" applyNumberFormat="1" applyFont="1" applyFill="1" applyBorder="1" applyAlignment="1" applyProtection="1">
      <alignment horizontal="left" vertical="center"/>
    </xf>
    <xf numFmtId="43" fontId="9" fillId="0" borderId="13" xfId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43" fontId="2" fillId="0" borderId="16" xfId="0" applyNumberFormat="1" applyFont="1" applyBorder="1" applyAlignment="1">
      <alignment horizontal="left" vertical="center"/>
    </xf>
    <xf numFmtId="0" fontId="2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vertical="center"/>
    </xf>
    <xf numFmtId="0" fontId="12" fillId="0" borderId="19" xfId="0" applyFont="1" applyFill="1" applyBorder="1" applyAlignment="1">
      <alignment vertical="center"/>
    </xf>
    <xf numFmtId="0" fontId="10" fillId="2" borderId="0" xfId="0" applyFont="1" applyFill="1"/>
    <xf numFmtId="0" fontId="12" fillId="2" borderId="20" xfId="0" applyFont="1" applyFill="1" applyBorder="1"/>
    <xf numFmtId="49" fontId="12" fillId="2" borderId="2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/>
    <xf numFmtId="0" fontId="12" fillId="2" borderId="20" xfId="0" applyFont="1" applyFill="1" applyBorder="1" applyAlignment="1">
      <alignment horizontal="center" vertical="center"/>
    </xf>
    <xf numFmtId="4" fontId="12" fillId="2" borderId="20" xfId="0" applyNumberFormat="1" applyFont="1" applyFill="1" applyBorder="1"/>
    <xf numFmtId="0" fontId="10" fillId="0" borderId="21" xfId="0" applyFont="1" applyBorder="1"/>
    <xf numFmtId="49" fontId="10" fillId="0" borderId="21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right"/>
    </xf>
    <xf numFmtId="0" fontId="10" fillId="0" borderId="21" xfId="0" applyFont="1" applyBorder="1" applyAlignment="1">
      <alignment horizontal="center" vertical="center"/>
    </xf>
    <xf numFmtId="4" fontId="10" fillId="0" borderId="21" xfId="0" applyNumberFormat="1" applyFont="1" applyBorder="1"/>
    <xf numFmtId="0" fontId="12" fillId="2" borderId="21" xfId="0" applyFont="1" applyFill="1" applyBorder="1"/>
    <xf numFmtId="49" fontId="12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right"/>
    </xf>
    <xf numFmtId="0" fontId="12" fillId="2" borderId="21" xfId="0" applyFont="1" applyFill="1" applyBorder="1" applyAlignment="1">
      <alignment horizontal="center" vertical="center"/>
    </xf>
    <xf numFmtId="4" fontId="12" fillId="2" borderId="21" xfId="0" applyNumberFormat="1" applyFont="1" applyFill="1" applyBorder="1"/>
    <xf numFmtId="0" fontId="12" fillId="0" borderId="21" xfId="0" applyFont="1" applyBorder="1"/>
    <xf numFmtId="49" fontId="12" fillId="0" borderId="21" xfId="0" applyNumberFormat="1" applyFont="1" applyBorder="1" applyAlignment="1">
      <alignment horizontal="center" vertical="center"/>
    </xf>
    <xf numFmtId="49" fontId="12" fillId="0" borderId="21" xfId="0" applyNumberFormat="1" applyFont="1" applyBorder="1" applyAlignment="1">
      <alignment horizontal="right"/>
    </xf>
    <xf numFmtId="0" fontId="12" fillId="0" borderId="21" xfId="0" applyFont="1" applyBorder="1" applyAlignment="1">
      <alignment horizontal="center" vertical="center"/>
    </xf>
    <xf numFmtId="4" fontId="12" fillId="0" borderId="21" xfId="0" applyNumberFormat="1" applyFont="1" applyBorder="1"/>
    <xf numFmtId="0" fontId="10" fillId="0" borderId="21" xfId="0" applyFont="1" applyBorder="1" applyAlignment="1"/>
    <xf numFmtId="0" fontId="10" fillId="0" borderId="22" xfId="0" applyFont="1" applyBorder="1"/>
    <xf numFmtId="49" fontId="10" fillId="0" borderId="22" xfId="0" applyNumberFormat="1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right"/>
    </xf>
    <xf numFmtId="0" fontId="10" fillId="0" borderId="22" xfId="0" applyFont="1" applyBorder="1" applyAlignment="1">
      <alignment horizontal="center" vertical="center"/>
    </xf>
    <xf numFmtId="4" fontId="10" fillId="0" borderId="22" xfId="0" applyNumberFormat="1" applyFont="1" applyBorder="1"/>
    <xf numFmtId="0" fontId="12" fillId="2" borderId="17" xfId="0" applyFont="1" applyFill="1" applyBorder="1"/>
    <xf numFmtId="0" fontId="12" fillId="2" borderId="18" xfId="0" applyFont="1" applyFill="1" applyBorder="1"/>
    <xf numFmtId="0" fontId="12" fillId="2" borderId="1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3" fontId="2" fillId="0" borderId="0" xfId="0" applyNumberFormat="1" applyFont="1" applyBorder="1" applyAlignment="1">
      <alignment horizontal="left" vertical="center"/>
    </xf>
    <xf numFmtId="4" fontId="12" fillId="3" borderId="21" xfId="0" applyNumberFormat="1" applyFont="1" applyFill="1" applyBorder="1"/>
    <xf numFmtId="0" fontId="12" fillId="3" borderId="21" xfId="0" applyFont="1" applyFill="1" applyBorder="1"/>
    <xf numFmtId="49" fontId="12" fillId="3" borderId="21" xfId="0" applyNumberFormat="1" applyFont="1" applyFill="1" applyBorder="1" applyAlignment="1">
      <alignment horizontal="center" vertical="center"/>
    </xf>
    <xf numFmtId="49" fontId="12" fillId="3" borderId="21" xfId="0" applyNumberFormat="1" applyFont="1" applyFill="1" applyBorder="1" applyAlignment="1">
      <alignment horizontal="right"/>
    </xf>
    <xf numFmtId="0" fontId="12" fillId="3" borderId="21" xfId="0" applyFont="1" applyFill="1" applyBorder="1" applyAlignment="1">
      <alignment horizontal="center" vertical="center"/>
    </xf>
    <xf numFmtId="4" fontId="10" fillId="3" borderId="21" xfId="0" applyNumberFormat="1" applyFont="1" applyFill="1" applyBorder="1"/>
    <xf numFmtId="0" fontId="10" fillId="3" borderId="21" xfId="0" applyFont="1" applyFill="1" applyBorder="1"/>
    <xf numFmtId="49" fontId="10" fillId="3" borderId="21" xfId="0" applyNumberFormat="1" applyFont="1" applyFill="1" applyBorder="1" applyAlignment="1">
      <alignment horizontal="center" vertical="center"/>
    </xf>
    <xf numFmtId="49" fontId="10" fillId="3" borderId="21" xfId="0" applyNumberFormat="1" applyFont="1" applyFill="1" applyBorder="1" applyAlignment="1">
      <alignment horizontal="right"/>
    </xf>
    <xf numFmtId="0" fontId="10" fillId="3" borderId="21" xfId="0" applyFont="1" applyFill="1" applyBorder="1" applyAlignment="1">
      <alignment horizontal="center" vertical="center"/>
    </xf>
    <xf numFmtId="0" fontId="10" fillId="3" borderId="21" xfId="0" applyFont="1" applyFill="1" applyBorder="1" applyAlignment="1"/>
    <xf numFmtId="2" fontId="0" fillId="0" borderId="0" xfId="0" applyNumberFormat="1"/>
    <xf numFmtId="0" fontId="10" fillId="0" borderId="0" xfId="0" applyFont="1" applyBorder="1"/>
    <xf numFmtId="165" fontId="0" fillId="0" borderId="0" xfId="0" applyNumberFormat="1"/>
    <xf numFmtId="2" fontId="15" fillId="0" borderId="0" xfId="3" applyNumberFormat="1" applyFont="1" applyFill="1" applyBorder="1" applyAlignment="1"/>
    <xf numFmtId="2" fontId="16" fillId="0" borderId="0" xfId="3" applyNumberFormat="1" applyFont="1" applyFill="1" applyBorder="1" applyAlignment="1"/>
    <xf numFmtId="2" fontId="15" fillId="0" borderId="0" xfId="3" applyNumberFormat="1" applyFont="1" applyFill="1" applyBorder="1" applyAlignment="1">
      <alignment horizontal="center" vertical="center"/>
    </xf>
    <xf numFmtId="166" fontId="12" fillId="2" borderId="16" xfId="0" applyNumberFormat="1" applyFont="1" applyFill="1" applyBorder="1"/>
    <xf numFmtId="0" fontId="14" fillId="0" borderId="0" xfId="5"/>
    <xf numFmtId="0" fontId="18" fillId="0" borderId="0" xfId="5" applyFont="1" applyAlignment="1"/>
    <xf numFmtId="2" fontId="16" fillId="0" borderId="0" xfId="5" applyNumberFormat="1" applyFont="1" applyAlignment="1">
      <alignment vertical="center" wrapText="1"/>
    </xf>
    <xf numFmtId="0" fontId="16" fillId="0" borderId="0" xfId="5" applyFont="1" applyBorder="1"/>
    <xf numFmtId="0" fontId="19" fillId="0" borderId="0" xfId="5" applyFont="1" applyBorder="1"/>
    <xf numFmtId="4" fontId="14" fillId="0" borderId="0" xfId="5" applyNumberFormat="1"/>
    <xf numFmtId="0" fontId="20" fillId="0" borderId="0" xfId="5" applyFont="1" applyBorder="1"/>
    <xf numFmtId="0" fontId="14" fillId="0" borderId="0" xfId="5" applyBorder="1"/>
    <xf numFmtId="4" fontId="19" fillId="0" borderId="0" xfId="5" applyNumberFormat="1" applyFont="1" applyBorder="1"/>
    <xf numFmtId="9" fontId="19" fillId="0" borderId="0" xfId="5" applyNumberFormat="1" applyFont="1" applyBorder="1"/>
    <xf numFmtId="4" fontId="20" fillId="0" borderId="0" xfId="5" applyNumberFormat="1" applyFont="1" applyBorder="1"/>
    <xf numFmtId="0" fontId="19" fillId="0" borderId="0" xfId="5" applyFont="1"/>
    <xf numFmtId="4" fontId="19" fillId="0" borderId="0" xfId="5" applyNumberFormat="1" applyFont="1"/>
    <xf numFmtId="0" fontId="20" fillId="0" borderId="0" xfId="5" applyFont="1"/>
    <xf numFmtId="4" fontId="16" fillId="0" borderId="0" xfId="5" applyNumberFormat="1" applyFont="1"/>
    <xf numFmtId="2" fontId="16" fillId="0" borderId="0" xfId="5" applyNumberFormat="1" applyFont="1" applyAlignment="1">
      <alignment horizontal="left" vertical="center" wrapText="1"/>
    </xf>
    <xf numFmtId="2" fontId="16" fillId="0" borderId="0" xfId="3" applyNumberFormat="1" applyFont="1" applyFill="1" applyBorder="1" applyAlignment="1">
      <alignment wrapText="1"/>
    </xf>
    <xf numFmtId="2" fontId="16" fillId="0" borderId="0" xfId="3" applyNumberFormat="1" applyFont="1" applyFill="1" applyBorder="1" applyAlignment="1">
      <alignment horizontal="left" vertical="center"/>
    </xf>
    <xf numFmtId="2" fontId="15" fillId="0" borderId="0" xfId="3" applyNumberFormat="1" applyFont="1" applyFill="1" applyBorder="1" applyAlignment="1">
      <alignment horizontal="center"/>
    </xf>
    <xf numFmtId="2" fontId="16" fillId="0" borderId="0" xfId="3" applyNumberFormat="1" applyFont="1" applyFill="1" applyBorder="1" applyAlignment="1">
      <alignment horizontal="center"/>
    </xf>
    <xf numFmtId="2" fontId="16" fillId="0" borderId="0" xfId="5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wrapText="1"/>
    </xf>
    <xf numFmtId="0" fontId="11" fillId="0" borderId="14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2" fontId="20" fillId="0" borderId="0" xfId="3" applyNumberFormat="1" applyFont="1" applyFill="1" applyBorder="1" applyAlignment="1">
      <alignment horizontal="center" wrapText="1"/>
    </xf>
    <xf numFmtId="2" fontId="20" fillId="0" borderId="0" xfId="3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/>
    <xf numFmtId="0" fontId="10" fillId="0" borderId="0" xfId="0" applyFont="1" applyFill="1"/>
    <xf numFmtId="0" fontId="10" fillId="0" borderId="21" xfId="0" applyFont="1" applyFill="1" applyBorder="1"/>
    <xf numFmtId="49" fontId="10" fillId="0" borderId="21" xfId="0" applyNumberFormat="1" applyFont="1" applyFill="1" applyBorder="1" applyAlignment="1">
      <alignment horizontal="center" vertical="center"/>
    </xf>
    <xf numFmtId="49" fontId="10" fillId="0" borderId="21" xfId="0" applyNumberFormat="1" applyFont="1" applyFill="1" applyBorder="1" applyAlignment="1">
      <alignment horizontal="right"/>
    </xf>
    <xf numFmtId="0" fontId="10" fillId="0" borderId="21" xfId="0" applyFont="1" applyFill="1" applyBorder="1" applyAlignment="1">
      <alignment horizontal="center" vertical="center"/>
    </xf>
    <xf numFmtId="4" fontId="10" fillId="0" borderId="21" xfId="0" applyNumberFormat="1" applyFont="1" applyFill="1" applyBorder="1"/>
    <xf numFmtId="0" fontId="0" fillId="0" borderId="0" xfId="0" applyFill="1"/>
    <xf numFmtId="165" fontId="0" fillId="0" borderId="0" xfId="0" applyNumberFormat="1" applyFill="1"/>
  </cellXfs>
  <cellStyles count="50">
    <cellStyle name="Comma" xfId="6"/>
    <cellStyle name="Comma0" xfId="7"/>
    <cellStyle name="Comma0 2" xfId="8"/>
    <cellStyle name="Currency" xfId="9"/>
    <cellStyle name="Currency 2" xfId="10"/>
    <cellStyle name="Currency 2 2" xfId="11"/>
    <cellStyle name="Currency 3" xfId="12"/>
    <cellStyle name="Currency0" xfId="13"/>
    <cellStyle name="Currency0 2" xfId="14"/>
    <cellStyle name="Currency0 2 2" xfId="15"/>
    <cellStyle name="Currency0 3" xfId="16"/>
    <cellStyle name="Currency0 4" xfId="17"/>
    <cellStyle name="Encabezado 1" xfId="18"/>
    <cellStyle name="Encabezado 2" xfId="19"/>
    <cellStyle name="Euro" xfId="20"/>
    <cellStyle name="Fecha" xfId="21"/>
    <cellStyle name="Fecha 2" xfId="22"/>
    <cellStyle name="Fijo" xfId="23"/>
    <cellStyle name="Fijo 2" xfId="24"/>
    <cellStyle name="Fixed" xfId="25"/>
    <cellStyle name="Fixed 2" xfId="26"/>
    <cellStyle name="Heading 1" xfId="27"/>
    <cellStyle name="Heading 1 2" xfId="28"/>
    <cellStyle name="Heading 2" xfId="29"/>
    <cellStyle name="Heading 2 2" xfId="30"/>
    <cellStyle name="Millares" xfId="1" builtinId="3"/>
    <cellStyle name="Millares 2" xfId="31"/>
    <cellStyle name="Millares 2 2" xfId="32"/>
    <cellStyle name="Millares 2 3" xfId="33"/>
    <cellStyle name="Millares 3" xfId="34"/>
    <cellStyle name="Millares 4" xfId="35"/>
    <cellStyle name="Moneda0" xfId="36"/>
    <cellStyle name="Moneda0 2" xfId="37"/>
    <cellStyle name="No-definido" xfId="38"/>
    <cellStyle name="Normal" xfId="0" builtinId="0"/>
    <cellStyle name="Normal 10" xfId="39"/>
    <cellStyle name="Normal 2" xfId="40"/>
    <cellStyle name="Normal 2 18" xfId="3"/>
    <cellStyle name="Normal 2 18 2" xfId="41"/>
    <cellStyle name="Normal 2 2" xfId="42"/>
    <cellStyle name="Normal 2 2 2" xfId="43"/>
    <cellStyle name="Normal 2 3" xfId="44"/>
    <cellStyle name="Normal 3" xfId="45"/>
    <cellStyle name="Normal 4" xfId="4"/>
    <cellStyle name="Normal_REMODELACION EDIFICIO CIENCIAS QUIMICAS 04-2008 2" xfId="5"/>
    <cellStyle name="Percent" xfId="46"/>
    <cellStyle name="Porcentaje" xfId="2" builtinId="5"/>
    <cellStyle name="Porcentaje 2" xfId="47"/>
    <cellStyle name="Punto0" xfId="48"/>
    <cellStyle name="Punto0 2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ghidalg\Escritorio\Documents%20and%20Settings\INTELD845PESVL\Escritorio\PEPITO\CERECITA\PROYECTO_CERECIT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ANAIM%20FASE%203%20PARA%20REVISI&#211;N\1%20PRESUPUESTO%20CENAIM\1%20INFORME%20ECONOMICO\5.-CENAIM%2010SEPTIEMBRE2015-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IFICACION-mo"/>
      <sheetName val="APU (PRELIMINARES)"/>
      <sheetName val="APU (OBRAS civ_infraest_ACERA) "/>
      <sheetName val="APU (SOBREPISO-MAMPOSTERIA) "/>
      <sheetName val="APU (PINTURA-PINT_TRAFICO) "/>
      <sheetName val="APU (SISTEMA_AGUA-VARIOS_PERS)"/>
      <sheetName val="CODIFI_CASTASTRAL"/>
      <sheetName val="CODIFICACIONES"/>
      <sheetName val="CODIGO_CAST "/>
      <sheetName val="Parroquia"/>
      <sheetName val="Isla"/>
      <sheetName val="presupuesto"/>
      <sheetName val="APU (JUEGO INFANTILES)"/>
      <sheetName val="APU (OBRAS CIVILES-HORM_ACERA) "/>
      <sheetName val="CODIGO_CAST"/>
      <sheetName val="Constratista_1"/>
      <sheetName val="Constratis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ESUPUESTO"/>
      <sheetName val="PRESUPUES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320"/>
      <sheetName val="321"/>
      <sheetName val="322"/>
      <sheetName val="323"/>
      <sheetName val="324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35"/>
      <sheetName val="336"/>
      <sheetName val="337"/>
      <sheetName val="338"/>
      <sheetName val="339"/>
      <sheetName val="340"/>
      <sheetName val="341"/>
      <sheetName val="342"/>
      <sheetName val="343"/>
      <sheetName val="344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54"/>
      <sheetName val="355"/>
      <sheetName val="356"/>
      <sheetName val="357"/>
      <sheetName val="358"/>
      <sheetName val="359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69"/>
      <sheetName val="370"/>
      <sheetName val="371"/>
      <sheetName val="372"/>
      <sheetName val="373"/>
      <sheetName val="374"/>
      <sheetName val="375"/>
      <sheetName val="376"/>
      <sheetName val="377"/>
      <sheetName val="378"/>
      <sheetName val="379"/>
      <sheetName val="380"/>
      <sheetName val="381"/>
      <sheetName val="382"/>
      <sheetName val="383"/>
      <sheetName val="384"/>
      <sheetName val="385"/>
      <sheetName val="386"/>
      <sheetName val="387"/>
      <sheetName val="388"/>
      <sheetName val="389"/>
      <sheetName val="390"/>
      <sheetName val="391"/>
      <sheetName val="392"/>
      <sheetName val="393"/>
      <sheetName val="394"/>
      <sheetName val="395"/>
      <sheetName val="396"/>
      <sheetName val="397"/>
      <sheetName val="398"/>
      <sheetName val="399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413"/>
      <sheetName val="414"/>
      <sheetName val="415"/>
      <sheetName val="416"/>
      <sheetName val="417"/>
      <sheetName val="418"/>
      <sheetName val="419"/>
      <sheetName val="420"/>
      <sheetName val="421"/>
      <sheetName val="422"/>
      <sheetName val="423"/>
      <sheetName val="424"/>
      <sheetName val="425"/>
      <sheetName val="426"/>
      <sheetName val="427"/>
      <sheetName val="428"/>
      <sheetName val="429"/>
      <sheetName val="430"/>
      <sheetName val="431"/>
      <sheetName val="432"/>
      <sheetName val="433"/>
      <sheetName val="434"/>
      <sheetName val="435"/>
      <sheetName val="436"/>
      <sheetName val="437"/>
      <sheetName val="438"/>
      <sheetName val="439"/>
      <sheetName val="440"/>
      <sheetName val="441"/>
      <sheetName val="442"/>
      <sheetName val="443"/>
      <sheetName val="444"/>
      <sheetName val="445"/>
      <sheetName val="446"/>
      <sheetName val="447"/>
      <sheetName val="448"/>
      <sheetName val="449"/>
      <sheetName val="450"/>
      <sheetName val="451"/>
      <sheetName val="452"/>
      <sheetName val="453"/>
      <sheetName val="454"/>
      <sheetName val="455"/>
      <sheetName val="456"/>
      <sheetName val="457"/>
      <sheetName val="458"/>
      <sheetName val="459"/>
      <sheetName val="460"/>
      <sheetName val="461"/>
      <sheetName val="462"/>
      <sheetName val="463"/>
      <sheetName val="464"/>
      <sheetName val="465"/>
      <sheetName val="466"/>
      <sheetName val="467"/>
      <sheetName val="468"/>
      <sheetName val="469"/>
      <sheetName val="470"/>
      <sheetName val="471"/>
      <sheetName val="472"/>
      <sheetName val="473"/>
      <sheetName val="474"/>
      <sheetName val="475"/>
      <sheetName val="476"/>
      <sheetName val="477"/>
      <sheetName val="478"/>
      <sheetName val="479"/>
      <sheetName val="480"/>
      <sheetName val="481"/>
      <sheetName val="482"/>
      <sheetName val="483"/>
      <sheetName val="484"/>
      <sheetName val="485"/>
      <sheetName val="486"/>
      <sheetName val="487"/>
      <sheetName val="488"/>
      <sheetName val="489"/>
      <sheetName val="490"/>
      <sheetName val="491"/>
      <sheetName val="492"/>
      <sheetName val="493"/>
      <sheetName val="494"/>
      <sheetName val="495"/>
      <sheetName val="496"/>
      <sheetName val="497"/>
      <sheetName val="498"/>
      <sheetName val="499"/>
      <sheetName val="500"/>
      <sheetName val="501"/>
      <sheetName val="502"/>
      <sheetName val="503"/>
      <sheetName val="504"/>
      <sheetName val="505"/>
      <sheetName val="506"/>
      <sheetName val="507"/>
      <sheetName val="508"/>
      <sheetName val="509"/>
      <sheetName val="510"/>
      <sheetName val="511"/>
      <sheetName val="512"/>
      <sheetName val="513"/>
      <sheetName val="514"/>
      <sheetName val="515"/>
      <sheetName val="516"/>
      <sheetName val="517"/>
      <sheetName val="518"/>
      <sheetName val="519"/>
      <sheetName val="520"/>
      <sheetName val="521"/>
      <sheetName val="522"/>
      <sheetName val="523"/>
      <sheetName val="524"/>
      <sheetName val="525"/>
      <sheetName val="526"/>
      <sheetName val="527"/>
      <sheetName val="528"/>
      <sheetName val="529"/>
      <sheetName val="530"/>
      <sheetName val="531"/>
      <sheetName val="532"/>
      <sheetName val="533"/>
      <sheetName val="534"/>
      <sheetName val="535"/>
      <sheetName val="536"/>
      <sheetName val="537"/>
      <sheetName val="538"/>
      <sheetName val="539"/>
      <sheetName val="540"/>
      <sheetName val="541"/>
      <sheetName val="542"/>
      <sheetName val="543"/>
      <sheetName val="544"/>
      <sheetName val="545"/>
      <sheetName val="546"/>
      <sheetName val="547"/>
      <sheetName val="548"/>
      <sheetName val="549"/>
      <sheetName val="550"/>
      <sheetName val="551"/>
      <sheetName val="552"/>
      <sheetName val="553"/>
      <sheetName val="554"/>
      <sheetName val="555"/>
      <sheetName val="556"/>
      <sheetName val="557"/>
      <sheetName val="558"/>
      <sheetName val="559"/>
      <sheetName val="560"/>
      <sheetName val="561"/>
      <sheetName val="562"/>
      <sheetName val="563"/>
      <sheetName val="564"/>
      <sheetName val="565"/>
      <sheetName val="566"/>
      <sheetName val="567"/>
      <sheetName val="568"/>
      <sheetName val="569"/>
      <sheetName val="570"/>
      <sheetName val="571"/>
      <sheetName val="572"/>
      <sheetName val="573"/>
      <sheetName val="574"/>
      <sheetName val="575"/>
      <sheetName val="576"/>
      <sheetName val="577"/>
      <sheetName val="578"/>
      <sheetName val="579"/>
      <sheetName val="580"/>
      <sheetName val="581"/>
      <sheetName val="582"/>
      <sheetName val="583"/>
      <sheetName val="584"/>
      <sheetName val="585"/>
      <sheetName val="586"/>
      <sheetName val="587"/>
      <sheetName val="588"/>
      <sheetName val="589"/>
      <sheetName val="590"/>
      <sheetName val="591"/>
      <sheetName val="592"/>
      <sheetName val="593"/>
      <sheetName val="594"/>
      <sheetName val="595"/>
      <sheetName val="596"/>
      <sheetName val="597"/>
      <sheetName val="598"/>
      <sheetName val="599"/>
      <sheetName val="600"/>
      <sheetName val="601"/>
      <sheetName val="602"/>
      <sheetName val="603"/>
      <sheetName val="604"/>
      <sheetName val="605"/>
      <sheetName val="606"/>
      <sheetName val="607"/>
      <sheetName val="608"/>
      <sheetName val="609"/>
      <sheetName val="610"/>
      <sheetName val="611"/>
      <sheetName val="612"/>
      <sheetName val="613"/>
      <sheetName val="614"/>
      <sheetName val="615"/>
      <sheetName val="616"/>
      <sheetName val="617"/>
      <sheetName val="618"/>
      <sheetName val="619"/>
      <sheetName val="620"/>
      <sheetName val="621"/>
      <sheetName val="622"/>
      <sheetName val="623"/>
      <sheetName val="624"/>
      <sheetName val="625"/>
      <sheetName val="626"/>
      <sheetName val="627"/>
      <sheetName val="628"/>
      <sheetName val="629"/>
      <sheetName val="630"/>
      <sheetName val="631"/>
      <sheetName val="632"/>
      <sheetName val="633"/>
      <sheetName val="634"/>
      <sheetName val="635"/>
      <sheetName val="636"/>
      <sheetName val="637"/>
      <sheetName val="638"/>
      <sheetName val="639"/>
      <sheetName val="640"/>
      <sheetName val="641"/>
      <sheetName val="642"/>
      <sheetName val="643"/>
      <sheetName val="644"/>
      <sheetName val="645"/>
      <sheetName val="646"/>
      <sheetName val="647"/>
      <sheetName val="648"/>
      <sheetName val="649"/>
      <sheetName val="650"/>
      <sheetName val="651"/>
      <sheetName val="652"/>
      <sheetName val="653"/>
      <sheetName val="654"/>
      <sheetName val="655"/>
      <sheetName val="656"/>
      <sheetName val="657"/>
      <sheetName val="658"/>
      <sheetName val="659"/>
      <sheetName val="660"/>
      <sheetName val="661"/>
      <sheetName val="662"/>
      <sheetName val="663"/>
      <sheetName val="664"/>
      <sheetName val="665"/>
      <sheetName val="666"/>
      <sheetName val="667"/>
      <sheetName val="668"/>
      <sheetName val="669"/>
      <sheetName val="670"/>
      <sheetName val="671"/>
      <sheetName val="672"/>
      <sheetName val="673"/>
      <sheetName val="674"/>
      <sheetName val="675"/>
      <sheetName val="676"/>
      <sheetName val="677"/>
      <sheetName val="678"/>
      <sheetName val="679"/>
      <sheetName val="680"/>
      <sheetName val="681"/>
      <sheetName val="682"/>
      <sheetName val="683"/>
      <sheetName val="684"/>
      <sheetName val="685"/>
      <sheetName val="686"/>
      <sheetName val="687"/>
      <sheetName val="688"/>
      <sheetName val="689"/>
      <sheetName val="690"/>
      <sheetName val="691"/>
      <sheetName val="692"/>
      <sheetName val="693"/>
      <sheetName val="694"/>
      <sheetName val="695"/>
      <sheetName val="696"/>
      <sheetName val="697"/>
      <sheetName val="698"/>
      <sheetName val="699"/>
      <sheetName val="700"/>
      <sheetName val="701"/>
      <sheetName val="702"/>
      <sheetName val="703"/>
      <sheetName val="704"/>
      <sheetName val="705"/>
      <sheetName val="706"/>
      <sheetName val="707"/>
      <sheetName val="708"/>
      <sheetName val="709"/>
      <sheetName val="710"/>
      <sheetName val="711"/>
      <sheetName val="712"/>
      <sheetName val="713"/>
      <sheetName val="714"/>
      <sheetName val="Auxiliar1"/>
      <sheetName val="Auxiliar2"/>
      <sheetName val="Auxiliar3"/>
      <sheetName val="Auxiliar4"/>
      <sheetName val="Auxiliar5"/>
      <sheetName val="MATERIALES DE PROYECTO"/>
      <sheetName val="EQUIPO DE PROYECTO"/>
      <sheetName val="MANO DE OBRA DE PROYECTO"/>
      <sheetName val="TRANSPORTE DE PROYECTO"/>
      <sheetName val="CRONOGRAMA"/>
      <sheetName val="FORMULA POLINOMICA"/>
      <sheetName val="ASIGNACION TERMINOS"/>
      <sheetName val="Desagregacion Tecnologica"/>
    </sheetNames>
    <sheetDataSet>
      <sheetData sheetId="0"/>
      <sheetData sheetId="1">
        <row r="8">
          <cell r="C8">
            <v>1</v>
          </cell>
          <cell r="F8" t="str">
            <v>ACTIVIDADES DE REMEDIACION Y MITIGACIÓN AMBIENTAL</v>
          </cell>
        </row>
        <row r="16">
          <cell r="C16">
            <v>2</v>
          </cell>
          <cell r="F16" t="str">
            <v>ACTIVIDADES DE SALUD OCUPACIONAL Y SEGURIDAD INDUSTRIAL</v>
          </cell>
        </row>
        <row r="29">
          <cell r="C29">
            <v>3</v>
          </cell>
          <cell r="F29" t="str">
            <v>INSTALACIONES PROVISIONALES HIDROSANITARIAS</v>
          </cell>
        </row>
        <row r="34">
          <cell r="C34">
            <v>4</v>
          </cell>
          <cell r="F34" t="str">
            <v>INSTALACIONES PROVISIONALES ELECTRICAS</v>
          </cell>
        </row>
        <row r="40">
          <cell r="C40">
            <v>5</v>
          </cell>
          <cell r="F40" t="str">
            <v>INSTALACIONES PROVISIONALES DE ESPACIOS Y OTROS</v>
          </cell>
        </row>
        <row r="48">
          <cell r="C48">
            <v>6</v>
          </cell>
          <cell r="F48" t="str">
            <v>INSTALACIONES PROVISIONALES DE PRIMEROS AUXILIOS</v>
          </cell>
        </row>
        <row r="51">
          <cell r="C51">
            <v>7</v>
          </cell>
          <cell r="F51" t="str">
            <v>MANTENIMIENTO DE REDES DE AA PP</v>
          </cell>
        </row>
        <row r="68">
          <cell r="C68">
            <v>8</v>
          </cell>
          <cell r="F68" t="str">
            <v>INSTALACION HIDRAULICA DEL SISTEMA CONTRA INCENDIO</v>
          </cell>
        </row>
        <row r="84">
          <cell r="C84">
            <v>9</v>
          </cell>
          <cell r="F84" t="str">
            <v>MANTENIMIENTO DE REDES DE DISTRIBUCIÓN DE FLUIDOS A CULTIVOS DE ESPECIES DE MAR</v>
          </cell>
        </row>
        <row r="132">
          <cell r="C132">
            <v>10</v>
          </cell>
          <cell r="F132" t="str">
            <v>MANTENIMIENTO DEL SISTEMA DE  REDES TRIBUTARIAS, POZOS Y TRASLADO A EMISARIO FINAL DE AGUAS RESIDUALES</v>
          </cell>
        </row>
        <row r="147">
          <cell r="C147">
            <v>11</v>
          </cell>
          <cell r="F147" t="str">
            <v>MANTENIMIENTO DEL SISTEMA DE TRATAMIENTO DE AGUAS RESIDUALES</v>
          </cell>
        </row>
        <row r="151">
          <cell r="C151">
            <v>12</v>
          </cell>
          <cell r="F151" t="str">
            <v>MANTENIMIENTO DEL SISTEMA DE TRASLADO DEL DRENAJE DE AGUAS LLUVIAS Y AGUA DE MAR A EMISARIO FINAL</v>
          </cell>
        </row>
        <row r="155">
          <cell r="C155">
            <v>13</v>
          </cell>
          <cell r="F155" t="str">
            <v>MANTENIMIENTO DEL SISTEMA DE DESCARGA DE AGUAS PLUVIALES Y AGUA DE MAR</v>
          </cell>
        </row>
        <row r="159">
          <cell r="C159">
            <v>14</v>
          </cell>
          <cell r="F159" t="str">
            <v>MANTENIMIENTO DE INSTALACIONES Y TENDIDOS ELECTRICOS EN EXTERIORES</v>
          </cell>
        </row>
        <row r="195">
          <cell r="C195">
            <v>18</v>
          </cell>
          <cell r="F195" t="str">
            <v>EDIFICIO ADMINISTRATIVO Y LABORATORIOS</v>
          </cell>
        </row>
        <row r="381">
          <cell r="C381">
            <v>20</v>
          </cell>
          <cell r="F381" t="str">
            <v>EDIFICIO DE LABORATORIOS Y SET EXPERIMENTALES</v>
          </cell>
        </row>
        <row r="450">
          <cell r="C450">
            <v>21</v>
          </cell>
          <cell r="F450" t="str">
            <v>RESERVORIO DE AGUA DE MAR</v>
          </cell>
        </row>
        <row r="490">
          <cell r="C490">
            <v>22</v>
          </cell>
          <cell r="F490" t="str">
            <v>EDIFICIO DE SERVICIOS</v>
          </cell>
        </row>
        <row r="634">
          <cell r="C634">
            <v>25</v>
          </cell>
          <cell r="F634" t="str">
            <v>RESERVORIOS DE AGUA DULCE</v>
          </cell>
        </row>
        <row r="642">
          <cell r="C642">
            <v>26</v>
          </cell>
          <cell r="F642" t="str">
            <v>FILTRO DE GRAVEDAD AGUA DE MAR</v>
          </cell>
        </row>
        <row r="650">
          <cell r="C650">
            <v>27</v>
          </cell>
          <cell r="F650" t="str">
            <v>FILTRO 2. RÁPIDO AGUA DE MAR</v>
          </cell>
        </row>
        <row r="654">
          <cell r="C654">
            <v>28</v>
          </cell>
          <cell r="F654" t="str">
            <v>CALDERO NO 2</v>
          </cell>
        </row>
        <row r="681">
          <cell r="C681">
            <v>30</v>
          </cell>
          <cell r="F681" t="str">
            <v>CUARTO PURIFICADOR DE AGUA DULCE</v>
          </cell>
        </row>
        <row r="740">
          <cell r="C740">
            <v>34</v>
          </cell>
          <cell r="F740" t="str">
            <v>CUARTO FRÍO</v>
          </cell>
        </row>
        <row r="816">
          <cell r="C816">
            <v>36</v>
          </cell>
          <cell r="F816" t="str">
            <v>SET EXPERIMENTALES</v>
          </cell>
        </row>
        <row r="819">
          <cell r="C819">
            <v>37</v>
          </cell>
          <cell r="F819" t="str">
            <v>GRADA</v>
          </cell>
        </row>
        <row r="825">
          <cell r="C825">
            <v>38</v>
          </cell>
          <cell r="F825" t="str">
            <v>CISTERNA 25M3 SISTEMA SCI</v>
          </cell>
        </row>
        <row r="842">
          <cell r="C842">
            <v>39</v>
          </cell>
          <cell r="F842" t="str">
            <v>CUARTO DE BOMBA SCI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"/>
  <sheetViews>
    <sheetView tabSelected="1" workbookViewId="0">
      <selection activeCell="I25" sqref="I25"/>
    </sheetView>
  </sheetViews>
  <sheetFormatPr baseColWidth="10" defaultRowHeight="12.75" x14ac:dyDescent="0.2"/>
  <cols>
    <col min="1" max="2" width="5.28515625" style="88" customWidth="1"/>
    <col min="3" max="3" width="14.28515625" style="88" customWidth="1"/>
    <col min="4" max="4" width="11.42578125" style="88"/>
    <col min="5" max="5" width="21.28515625" style="88" customWidth="1"/>
    <col min="6" max="6" width="17.7109375" style="88" customWidth="1"/>
    <col min="7" max="8" width="6.28515625" style="93" customWidth="1"/>
    <col min="9" max="9" width="24.7109375" style="88" customWidth="1"/>
    <col min="10" max="10" width="13.7109375" style="88" customWidth="1"/>
    <col min="11" max="11" width="11.42578125" style="88"/>
    <col min="12" max="12" width="13.42578125" style="88" bestFit="1" customWidth="1"/>
    <col min="13" max="13" width="13.7109375" style="88" customWidth="1"/>
    <col min="14" max="256" width="11.42578125" style="88"/>
    <col min="257" max="258" width="5.28515625" style="88" customWidth="1"/>
    <col min="259" max="259" width="14.28515625" style="88" customWidth="1"/>
    <col min="260" max="260" width="11.42578125" style="88"/>
    <col min="261" max="261" width="21.28515625" style="88" customWidth="1"/>
    <col min="262" max="262" width="15.42578125" style="88" bestFit="1" customWidth="1"/>
    <col min="263" max="264" width="6.28515625" style="88" customWidth="1"/>
    <col min="265" max="265" width="24.7109375" style="88" customWidth="1"/>
    <col min="266" max="266" width="13.7109375" style="88" customWidth="1"/>
    <col min="267" max="267" width="11.42578125" style="88"/>
    <col min="268" max="268" width="13.42578125" style="88" bestFit="1" customWidth="1"/>
    <col min="269" max="269" width="13.7109375" style="88" customWidth="1"/>
    <col min="270" max="512" width="11.42578125" style="88"/>
    <col min="513" max="514" width="5.28515625" style="88" customWidth="1"/>
    <col min="515" max="515" width="14.28515625" style="88" customWidth="1"/>
    <col min="516" max="516" width="11.42578125" style="88"/>
    <col min="517" max="517" width="21.28515625" style="88" customWidth="1"/>
    <col min="518" max="518" width="15.42578125" style="88" bestFit="1" customWidth="1"/>
    <col min="519" max="520" width="6.28515625" style="88" customWidth="1"/>
    <col min="521" max="521" width="24.7109375" style="88" customWidth="1"/>
    <col min="522" max="522" width="13.7109375" style="88" customWidth="1"/>
    <col min="523" max="523" width="11.42578125" style="88"/>
    <col min="524" max="524" width="13.42578125" style="88" bestFit="1" customWidth="1"/>
    <col min="525" max="525" width="13.7109375" style="88" customWidth="1"/>
    <col min="526" max="768" width="11.42578125" style="88"/>
    <col min="769" max="770" width="5.28515625" style="88" customWidth="1"/>
    <col min="771" max="771" width="14.28515625" style="88" customWidth="1"/>
    <col min="772" max="772" width="11.42578125" style="88"/>
    <col min="773" max="773" width="21.28515625" style="88" customWidth="1"/>
    <col min="774" max="774" width="15.42578125" style="88" bestFit="1" customWidth="1"/>
    <col min="775" max="776" width="6.28515625" style="88" customWidth="1"/>
    <col min="777" max="777" width="24.7109375" style="88" customWidth="1"/>
    <col min="778" max="778" width="13.7109375" style="88" customWidth="1"/>
    <col min="779" max="779" width="11.42578125" style="88"/>
    <col min="780" max="780" width="13.42578125" style="88" bestFit="1" customWidth="1"/>
    <col min="781" max="781" width="13.7109375" style="88" customWidth="1"/>
    <col min="782" max="1024" width="11.42578125" style="88"/>
    <col min="1025" max="1026" width="5.28515625" style="88" customWidth="1"/>
    <col min="1027" max="1027" width="14.28515625" style="88" customWidth="1"/>
    <col min="1028" max="1028" width="11.42578125" style="88"/>
    <col min="1029" max="1029" width="21.28515625" style="88" customWidth="1"/>
    <col min="1030" max="1030" width="15.42578125" style="88" bestFit="1" customWidth="1"/>
    <col min="1031" max="1032" width="6.28515625" style="88" customWidth="1"/>
    <col min="1033" max="1033" width="24.7109375" style="88" customWidth="1"/>
    <col min="1034" max="1034" width="13.7109375" style="88" customWidth="1"/>
    <col min="1035" max="1035" width="11.42578125" style="88"/>
    <col min="1036" max="1036" width="13.42578125" style="88" bestFit="1" customWidth="1"/>
    <col min="1037" max="1037" width="13.7109375" style="88" customWidth="1"/>
    <col min="1038" max="1280" width="11.42578125" style="88"/>
    <col min="1281" max="1282" width="5.28515625" style="88" customWidth="1"/>
    <col min="1283" max="1283" width="14.28515625" style="88" customWidth="1"/>
    <col min="1284" max="1284" width="11.42578125" style="88"/>
    <col min="1285" max="1285" width="21.28515625" style="88" customWidth="1"/>
    <col min="1286" max="1286" width="15.42578125" style="88" bestFit="1" customWidth="1"/>
    <col min="1287" max="1288" width="6.28515625" style="88" customWidth="1"/>
    <col min="1289" max="1289" width="24.7109375" style="88" customWidth="1"/>
    <col min="1290" max="1290" width="13.7109375" style="88" customWidth="1"/>
    <col min="1291" max="1291" width="11.42578125" style="88"/>
    <col min="1292" max="1292" width="13.42578125" style="88" bestFit="1" customWidth="1"/>
    <col min="1293" max="1293" width="13.7109375" style="88" customWidth="1"/>
    <col min="1294" max="1536" width="11.42578125" style="88"/>
    <col min="1537" max="1538" width="5.28515625" style="88" customWidth="1"/>
    <col min="1539" max="1539" width="14.28515625" style="88" customWidth="1"/>
    <col min="1540" max="1540" width="11.42578125" style="88"/>
    <col min="1541" max="1541" width="21.28515625" style="88" customWidth="1"/>
    <col min="1542" max="1542" width="15.42578125" style="88" bestFit="1" customWidth="1"/>
    <col min="1543" max="1544" width="6.28515625" style="88" customWidth="1"/>
    <col min="1545" max="1545" width="24.7109375" style="88" customWidth="1"/>
    <col min="1546" max="1546" width="13.7109375" style="88" customWidth="1"/>
    <col min="1547" max="1547" width="11.42578125" style="88"/>
    <col min="1548" max="1548" width="13.42578125" style="88" bestFit="1" customWidth="1"/>
    <col min="1549" max="1549" width="13.7109375" style="88" customWidth="1"/>
    <col min="1550" max="1792" width="11.42578125" style="88"/>
    <col min="1793" max="1794" width="5.28515625" style="88" customWidth="1"/>
    <col min="1795" max="1795" width="14.28515625" style="88" customWidth="1"/>
    <col min="1796" max="1796" width="11.42578125" style="88"/>
    <col min="1797" max="1797" width="21.28515625" style="88" customWidth="1"/>
    <col min="1798" max="1798" width="15.42578125" style="88" bestFit="1" customWidth="1"/>
    <col min="1799" max="1800" width="6.28515625" style="88" customWidth="1"/>
    <col min="1801" max="1801" width="24.7109375" style="88" customWidth="1"/>
    <col min="1802" max="1802" width="13.7109375" style="88" customWidth="1"/>
    <col min="1803" max="1803" width="11.42578125" style="88"/>
    <col min="1804" max="1804" width="13.42578125" style="88" bestFit="1" customWidth="1"/>
    <col min="1805" max="1805" width="13.7109375" style="88" customWidth="1"/>
    <col min="1806" max="2048" width="11.42578125" style="88"/>
    <col min="2049" max="2050" width="5.28515625" style="88" customWidth="1"/>
    <col min="2051" max="2051" width="14.28515625" style="88" customWidth="1"/>
    <col min="2052" max="2052" width="11.42578125" style="88"/>
    <col min="2053" max="2053" width="21.28515625" style="88" customWidth="1"/>
    <col min="2054" max="2054" width="15.42578125" style="88" bestFit="1" customWidth="1"/>
    <col min="2055" max="2056" width="6.28515625" style="88" customWidth="1"/>
    <col min="2057" max="2057" width="24.7109375" style="88" customWidth="1"/>
    <col min="2058" max="2058" width="13.7109375" style="88" customWidth="1"/>
    <col min="2059" max="2059" width="11.42578125" style="88"/>
    <col min="2060" max="2060" width="13.42578125" style="88" bestFit="1" customWidth="1"/>
    <col min="2061" max="2061" width="13.7109375" style="88" customWidth="1"/>
    <col min="2062" max="2304" width="11.42578125" style="88"/>
    <col min="2305" max="2306" width="5.28515625" style="88" customWidth="1"/>
    <col min="2307" max="2307" width="14.28515625" style="88" customWidth="1"/>
    <col min="2308" max="2308" width="11.42578125" style="88"/>
    <col min="2309" max="2309" width="21.28515625" style="88" customWidth="1"/>
    <col min="2310" max="2310" width="15.42578125" style="88" bestFit="1" customWidth="1"/>
    <col min="2311" max="2312" width="6.28515625" style="88" customWidth="1"/>
    <col min="2313" max="2313" width="24.7109375" style="88" customWidth="1"/>
    <col min="2314" max="2314" width="13.7109375" style="88" customWidth="1"/>
    <col min="2315" max="2315" width="11.42578125" style="88"/>
    <col min="2316" max="2316" width="13.42578125" style="88" bestFit="1" customWidth="1"/>
    <col min="2317" max="2317" width="13.7109375" style="88" customWidth="1"/>
    <col min="2318" max="2560" width="11.42578125" style="88"/>
    <col min="2561" max="2562" width="5.28515625" style="88" customWidth="1"/>
    <col min="2563" max="2563" width="14.28515625" style="88" customWidth="1"/>
    <col min="2564" max="2564" width="11.42578125" style="88"/>
    <col min="2565" max="2565" width="21.28515625" style="88" customWidth="1"/>
    <col min="2566" max="2566" width="15.42578125" style="88" bestFit="1" customWidth="1"/>
    <col min="2567" max="2568" width="6.28515625" style="88" customWidth="1"/>
    <col min="2569" max="2569" width="24.7109375" style="88" customWidth="1"/>
    <col min="2570" max="2570" width="13.7109375" style="88" customWidth="1"/>
    <col min="2571" max="2571" width="11.42578125" style="88"/>
    <col min="2572" max="2572" width="13.42578125" style="88" bestFit="1" customWidth="1"/>
    <col min="2573" max="2573" width="13.7109375" style="88" customWidth="1"/>
    <col min="2574" max="2816" width="11.42578125" style="88"/>
    <col min="2817" max="2818" width="5.28515625" style="88" customWidth="1"/>
    <col min="2819" max="2819" width="14.28515625" style="88" customWidth="1"/>
    <col min="2820" max="2820" width="11.42578125" style="88"/>
    <col min="2821" max="2821" width="21.28515625" style="88" customWidth="1"/>
    <col min="2822" max="2822" width="15.42578125" style="88" bestFit="1" customWidth="1"/>
    <col min="2823" max="2824" width="6.28515625" style="88" customWidth="1"/>
    <col min="2825" max="2825" width="24.7109375" style="88" customWidth="1"/>
    <col min="2826" max="2826" width="13.7109375" style="88" customWidth="1"/>
    <col min="2827" max="2827" width="11.42578125" style="88"/>
    <col min="2828" max="2828" width="13.42578125" style="88" bestFit="1" customWidth="1"/>
    <col min="2829" max="2829" width="13.7109375" style="88" customWidth="1"/>
    <col min="2830" max="3072" width="11.42578125" style="88"/>
    <col min="3073" max="3074" width="5.28515625" style="88" customWidth="1"/>
    <col min="3075" max="3075" width="14.28515625" style="88" customWidth="1"/>
    <col min="3076" max="3076" width="11.42578125" style="88"/>
    <col min="3077" max="3077" width="21.28515625" style="88" customWidth="1"/>
    <col min="3078" max="3078" width="15.42578125" style="88" bestFit="1" customWidth="1"/>
    <col min="3079" max="3080" width="6.28515625" style="88" customWidth="1"/>
    <col min="3081" max="3081" width="24.7109375" style="88" customWidth="1"/>
    <col min="3082" max="3082" width="13.7109375" style="88" customWidth="1"/>
    <col min="3083" max="3083" width="11.42578125" style="88"/>
    <col min="3084" max="3084" width="13.42578125" style="88" bestFit="1" customWidth="1"/>
    <col min="3085" max="3085" width="13.7109375" style="88" customWidth="1"/>
    <col min="3086" max="3328" width="11.42578125" style="88"/>
    <col min="3329" max="3330" width="5.28515625" style="88" customWidth="1"/>
    <col min="3331" max="3331" width="14.28515625" style="88" customWidth="1"/>
    <col min="3332" max="3332" width="11.42578125" style="88"/>
    <col min="3333" max="3333" width="21.28515625" style="88" customWidth="1"/>
    <col min="3334" max="3334" width="15.42578125" style="88" bestFit="1" customWidth="1"/>
    <col min="3335" max="3336" width="6.28515625" style="88" customWidth="1"/>
    <col min="3337" max="3337" width="24.7109375" style="88" customWidth="1"/>
    <col min="3338" max="3338" width="13.7109375" style="88" customWidth="1"/>
    <col min="3339" max="3339" width="11.42578125" style="88"/>
    <col min="3340" max="3340" width="13.42578125" style="88" bestFit="1" customWidth="1"/>
    <col min="3341" max="3341" width="13.7109375" style="88" customWidth="1"/>
    <col min="3342" max="3584" width="11.42578125" style="88"/>
    <col min="3585" max="3586" width="5.28515625" style="88" customWidth="1"/>
    <col min="3587" max="3587" width="14.28515625" style="88" customWidth="1"/>
    <col min="3588" max="3588" width="11.42578125" style="88"/>
    <col min="3589" max="3589" width="21.28515625" style="88" customWidth="1"/>
    <col min="3590" max="3590" width="15.42578125" style="88" bestFit="1" customWidth="1"/>
    <col min="3591" max="3592" width="6.28515625" style="88" customWidth="1"/>
    <col min="3593" max="3593" width="24.7109375" style="88" customWidth="1"/>
    <col min="3594" max="3594" width="13.7109375" style="88" customWidth="1"/>
    <col min="3595" max="3595" width="11.42578125" style="88"/>
    <col min="3596" max="3596" width="13.42578125" style="88" bestFit="1" customWidth="1"/>
    <col min="3597" max="3597" width="13.7109375" style="88" customWidth="1"/>
    <col min="3598" max="3840" width="11.42578125" style="88"/>
    <col min="3841" max="3842" width="5.28515625" style="88" customWidth="1"/>
    <col min="3843" max="3843" width="14.28515625" style="88" customWidth="1"/>
    <col min="3844" max="3844" width="11.42578125" style="88"/>
    <col min="3845" max="3845" width="21.28515625" style="88" customWidth="1"/>
    <col min="3846" max="3846" width="15.42578125" style="88" bestFit="1" customWidth="1"/>
    <col min="3847" max="3848" width="6.28515625" style="88" customWidth="1"/>
    <col min="3849" max="3849" width="24.7109375" style="88" customWidth="1"/>
    <col min="3850" max="3850" width="13.7109375" style="88" customWidth="1"/>
    <col min="3851" max="3851" width="11.42578125" style="88"/>
    <col min="3852" max="3852" width="13.42578125" style="88" bestFit="1" customWidth="1"/>
    <col min="3853" max="3853" width="13.7109375" style="88" customWidth="1"/>
    <col min="3854" max="4096" width="11.42578125" style="88"/>
    <col min="4097" max="4098" width="5.28515625" style="88" customWidth="1"/>
    <col min="4099" max="4099" width="14.28515625" style="88" customWidth="1"/>
    <col min="4100" max="4100" width="11.42578125" style="88"/>
    <col min="4101" max="4101" width="21.28515625" style="88" customWidth="1"/>
    <col min="4102" max="4102" width="15.42578125" style="88" bestFit="1" customWidth="1"/>
    <col min="4103" max="4104" width="6.28515625" style="88" customWidth="1"/>
    <col min="4105" max="4105" width="24.7109375" style="88" customWidth="1"/>
    <col min="4106" max="4106" width="13.7109375" style="88" customWidth="1"/>
    <col min="4107" max="4107" width="11.42578125" style="88"/>
    <col min="4108" max="4108" width="13.42578125" style="88" bestFit="1" customWidth="1"/>
    <col min="4109" max="4109" width="13.7109375" style="88" customWidth="1"/>
    <col min="4110" max="4352" width="11.42578125" style="88"/>
    <col min="4353" max="4354" width="5.28515625" style="88" customWidth="1"/>
    <col min="4355" max="4355" width="14.28515625" style="88" customWidth="1"/>
    <col min="4356" max="4356" width="11.42578125" style="88"/>
    <col min="4357" max="4357" width="21.28515625" style="88" customWidth="1"/>
    <col min="4358" max="4358" width="15.42578125" style="88" bestFit="1" customWidth="1"/>
    <col min="4359" max="4360" width="6.28515625" style="88" customWidth="1"/>
    <col min="4361" max="4361" width="24.7109375" style="88" customWidth="1"/>
    <col min="4362" max="4362" width="13.7109375" style="88" customWidth="1"/>
    <col min="4363" max="4363" width="11.42578125" style="88"/>
    <col min="4364" max="4364" width="13.42578125" style="88" bestFit="1" customWidth="1"/>
    <col min="4365" max="4365" width="13.7109375" style="88" customWidth="1"/>
    <col min="4366" max="4608" width="11.42578125" style="88"/>
    <col min="4609" max="4610" width="5.28515625" style="88" customWidth="1"/>
    <col min="4611" max="4611" width="14.28515625" style="88" customWidth="1"/>
    <col min="4612" max="4612" width="11.42578125" style="88"/>
    <col min="4613" max="4613" width="21.28515625" style="88" customWidth="1"/>
    <col min="4614" max="4614" width="15.42578125" style="88" bestFit="1" customWidth="1"/>
    <col min="4615" max="4616" width="6.28515625" style="88" customWidth="1"/>
    <col min="4617" max="4617" width="24.7109375" style="88" customWidth="1"/>
    <col min="4618" max="4618" width="13.7109375" style="88" customWidth="1"/>
    <col min="4619" max="4619" width="11.42578125" style="88"/>
    <col min="4620" max="4620" width="13.42578125" style="88" bestFit="1" customWidth="1"/>
    <col min="4621" max="4621" width="13.7109375" style="88" customWidth="1"/>
    <col min="4622" max="4864" width="11.42578125" style="88"/>
    <col min="4865" max="4866" width="5.28515625" style="88" customWidth="1"/>
    <col min="4867" max="4867" width="14.28515625" style="88" customWidth="1"/>
    <col min="4868" max="4868" width="11.42578125" style="88"/>
    <col min="4869" max="4869" width="21.28515625" style="88" customWidth="1"/>
    <col min="4870" max="4870" width="15.42578125" style="88" bestFit="1" customWidth="1"/>
    <col min="4871" max="4872" width="6.28515625" style="88" customWidth="1"/>
    <col min="4873" max="4873" width="24.7109375" style="88" customWidth="1"/>
    <col min="4874" max="4874" width="13.7109375" style="88" customWidth="1"/>
    <col min="4875" max="4875" width="11.42578125" style="88"/>
    <col min="4876" max="4876" width="13.42578125" style="88" bestFit="1" customWidth="1"/>
    <col min="4877" max="4877" width="13.7109375" style="88" customWidth="1"/>
    <col min="4878" max="5120" width="11.42578125" style="88"/>
    <col min="5121" max="5122" width="5.28515625" style="88" customWidth="1"/>
    <col min="5123" max="5123" width="14.28515625" style="88" customWidth="1"/>
    <col min="5124" max="5124" width="11.42578125" style="88"/>
    <col min="5125" max="5125" width="21.28515625" style="88" customWidth="1"/>
    <col min="5126" max="5126" width="15.42578125" style="88" bestFit="1" customWidth="1"/>
    <col min="5127" max="5128" width="6.28515625" style="88" customWidth="1"/>
    <col min="5129" max="5129" width="24.7109375" style="88" customWidth="1"/>
    <col min="5130" max="5130" width="13.7109375" style="88" customWidth="1"/>
    <col min="5131" max="5131" width="11.42578125" style="88"/>
    <col min="5132" max="5132" width="13.42578125" style="88" bestFit="1" customWidth="1"/>
    <col min="5133" max="5133" width="13.7109375" style="88" customWidth="1"/>
    <col min="5134" max="5376" width="11.42578125" style="88"/>
    <col min="5377" max="5378" width="5.28515625" style="88" customWidth="1"/>
    <col min="5379" max="5379" width="14.28515625" style="88" customWidth="1"/>
    <col min="5380" max="5380" width="11.42578125" style="88"/>
    <col min="5381" max="5381" width="21.28515625" style="88" customWidth="1"/>
    <col min="5382" max="5382" width="15.42578125" style="88" bestFit="1" customWidth="1"/>
    <col min="5383" max="5384" width="6.28515625" style="88" customWidth="1"/>
    <col min="5385" max="5385" width="24.7109375" style="88" customWidth="1"/>
    <col min="5386" max="5386" width="13.7109375" style="88" customWidth="1"/>
    <col min="5387" max="5387" width="11.42578125" style="88"/>
    <col min="5388" max="5388" width="13.42578125" style="88" bestFit="1" customWidth="1"/>
    <col min="5389" max="5389" width="13.7109375" style="88" customWidth="1"/>
    <col min="5390" max="5632" width="11.42578125" style="88"/>
    <col min="5633" max="5634" width="5.28515625" style="88" customWidth="1"/>
    <col min="5635" max="5635" width="14.28515625" style="88" customWidth="1"/>
    <col min="5636" max="5636" width="11.42578125" style="88"/>
    <col min="5637" max="5637" width="21.28515625" style="88" customWidth="1"/>
    <col min="5638" max="5638" width="15.42578125" style="88" bestFit="1" customWidth="1"/>
    <col min="5639" max="5640" width="6.28515625" style="88" customWidth="1"/>
    <col min="5641" max="5641" width="24.7109375" style="88" customWidth="1"/>
    <col min="5642" max="5642" width="13.7109375" style="88" customWidth="1"/>
    <col min="5643" max="5643" width="11.42578125" style="88"/>
    <col min="5644" max="5644" width="13.42578125" style="88" bestFit="1" customWidth="1"/>
    <col min="5645" max="5645" width="13.7109375" style="88" customWidth="1"/>
    <col min="5646" max="5888" width="11.42578125" style="88"/>
    <col min="5889" max="5890" width="5.28515625" style="88" customWidth="1"/>
    <col min="5891" max="5891" width="14.28515625" style="88" customWidth="1"/>
    <col min="5892" max="5892" width="11.42578125" style="88"/>
    <col min="5893" max="5893" width="21.28515625" style="88" customWidth="1"/>
    <col min="5894" max="5894" width="15.42578125" style="88" bestFit="1" customWidth="1"/>
    <col min="5895" max="5896" width="6.28515625" style="88" customWidth="1"/>
    <col min="5897" max="5897" width="24.7109375" style="88" customWidth="1"/>
    <col min="5898" max="5898" width="13.7109375" style="88" customWidth="1"/>
    <col min="5899" max="5899" width="11.42578125" style="88"/>
    <col min="5900" max="5900" width="13.42578125" style="88" bestFit="1" customWidth="1"/>
    <col min="5901" max="5901" width="13.7109375" style="88" customWidth="1"/>
    <col min="5902" max="6144" width="11.42578125" style="88"/>
    <col min="6145" max="6146" width="5.28515625" style="88" customWidth="1"/>
    <col min="6147" max="6147" width="14.28515625" style="88" customWidth="1"/>
    <col min="6148" max="6148" width="11.42578125" style="88"/>
    <col min="6149" max="6149" width="21.28515625" style="88" customWidth="1"/>
    <col min="6150" max="6150" width="15.42578125" style="88" bestFit="1" customWidth="1"/>
    <col min="6151" max="6152" width="6.28515625" style="88" customWidth="1"/>
    <col min="6153" max="6153" width="24.7109375" style="88" customWidth="1"/>
    <col min="6154" max="6154" width="13.7109375" style="88" customWidth="1"/>
    <col min="6155" max="6155" width="11.42578125" style="88"/>
    <col min="6156" max="6156" width="13.42578125" style="88" bestFit="1" customWidth="1"/>
    <col min="6157" max="6157" width="13.7109375" style="88" customWidth="1"/>
    <col min="6158" max="6400" width="11.42578125" style="88"/>
    <col min="6401" max="6402" width="5.28515625" style="88" customWidth="1"/>
    <col min="6403" max="6403" width="14.28515625" style="88" customWidth="1"/>
    <col min="6404" max="6404" width="11.42578125" style="88"/>
    <col min="6405" max="6405" width="21.28515625" style="88" customWidth="1"/>
    <col min="6406" max="6406" width="15.42578125" style="88" bestFit="1" customWidth="1"/>
    <col min="6407" max="6408" width="6.28515625" style="88" customWidth="1"/>
    <col min="6409" max="6409" width="24.7109375" style="88" customWidth="1"/>
    <col min="6410" max="6410" width="13.7109375" style="88" customWidth="1"/>
    <col min="6411" max="6411" width="11.42578125" style="88"/>
    <col min="6412" max="6412" width="13.42578125" style="88" bestFit="1" customWidth="1"/>
    <col min="6413" max="6413" width="13.7109375" style="88" customWidth="1"/>
    <col min="6414" max="6656" width="11.42578125" style="88"/>
    <col min="6657" max="6658" width="5.28515625" style="88" customWidth="1"/>
    <col min="6659" max="6659" width="14.28515625" style="88" customWidth="1"/>
    <col min="6660" max="6660" width="11.42578125" style="88"/>
    <col min="6661" max="6661" width="21.28515625" style="88" customWidth="1"/>
    <col min="6662" max="6662" width="15.42578125" style="88" bestFit="1" customWidth="1"/>
    <col min="6663" max="6664" width="6.28515625" style="88" customWidth="1"/>
    <col min="6665" max="6665" width="24.7109375" style="88" customWidth="1"/>
    <col min="6666" max="6666" width="13.7109375" style="88" customWidth="1"/>
    <col min="6667" max="6667" width="11.42578125" style="88"/>
    <col min="6668" max="6668" width="13.42578125" style="88" bestFit="1" customWidth="1"/>
    <col min="6669" max="6669" width="13.7109375" style="88" customWidth="1"/>
    <col min="6670" max="6912" width="11.42578125" style="88"/>
    <col min="6913" max="6914" width="5.28515625" style="88" customWidth="1"/>
    <col min="6915" max="6915" width="14.28515625" style="88" customWidth="1"/>
    <col min="6916" max="6916" width="11.42578125" style="88"/>
    <col min="6917" max="6917" width="21.28515625" style="88" customWidth="1"/>
    <col min="6918" max="6918" width="15.42578125" style="88" bestFit="1" customWidth="1"/>
    <col min="6919" max="6920" width="6.28515625" style="88" customWidth="1"/>
    <col min="6921" max="6921" width="24.7109375" style="88" customWidth="1"/>
    <col min="6922" max="6922" width="13.7109375" style="88" customWidth="1"/>
    <col min="6923" max="6923" width="11.42578125" style="88"/>
    <col min="6924" max="6924" width="13.42578125" style="88" bestFit="1" customWidth="1"/>
    <col min="6925" max="6925" width="13.7109375" style="88" customWidth="1"/>
    <col min="6926" max="7168" width="11.42578125" style="88"/>
    <col min="7169" max="7170" width="5.28515625" style="88" customWidth="1"/>
    <col min="7171" max="7171" width="14.28515625" style="88" customWidth="1"/>
    <col min="7172" max="7172" width="11.42578125" style="88"/>
    <col min="7173" max="7173" width="21.28515625" style="88" customWidth="1"/>
    <col min="7174" max="7174" width="15.42578125" style="88" bestFit="1" customWidth="1"/>
    <col min="7175" max="7176" width="6.28515625" style="88" customWidth="1"/>
    <col min="7177" max="7177" width="24.7109375" style="88" customWidth="1"/>
    <col min="7178" max="7178" width="13.7109375" style="88" customWidth="1"/>
    <col min="7179" max="7179" width="11.42578125" style="88"/>
    <col min="7180" max="7180" width="13.42578125" style="88" bestFit="1" customWidth="1"/>
    <col min="7181" max="7181" width="13.7109375" style="88" customWidth="1"/>
    <col min="7182" max="7424" width="11.42578125" style="88"/>
    <col min="7425" max="7426" width="5.28515625" style="88" customWidth="1"/>
    <col min="7427" max="7427" width="14.28515625" style="88" customWidth="1"/>
    <col min="7428" max="7428" width="11.42578125" style="88"/>
    <col min="7429" max="7429" width="21.28515625" style="88" customWidth="1"/>
    <col min="7430" max="7430" width="15.42578125" style="88" bestFit="1" customWidth="1"/>
    <col min="7431" max="7432" width="6.28515625" style="88" customWidth="1"/>
    <col min="7433" max="7433" width="24.7109375" style="88" customWidth="1"/>
    <col min="7434" max="7434" width="13.7109375" style="88" customWidth="1"/>
    <col min="7435" max="7435" width="11.42578125" style="88"/>
    <col min="7436" max="7436" width="13.42578125" style="88" bestFit="1" customWidth="1"/>
    <col min="7437" max="7437" width="13.7109375" style="88" customWidth="1"/>
    <col min="7438" max="7680" width="11.42578125" style="88"/>
    <col min="7681" max="7682" width="5.28515625" style="88" customWidth="1"/>
    <col min="7683" max="7683" width="14.28515625" style="88" customWidth="1"/>
    <col min="7684" max="7684" width="11.42578125" style="88"/>
    <col min="7685" max="7685" width="21.28515625" style="88" customWidth="1"/>
    <col min="7686" max="7686" width="15.42578125" style="88" bestFit="1" customWidth="1"/>
    <col min="7687" max="7688" width="6.28515625" style="88" customWidth="1"/>
    <col min="7689" max="7689" width="24.7109375" style="88" customWidth="1"/>
    <col min="7690" max="7690" width="13.7109375" style="88" customWidth="1"/>
    <col min="7691" max="7691" width="11.42578125" style="88"/>
    <col min="7692" max="7692" width="13.42578125" style="88" bestFit="1" customWidth="1"/>
    <col min="7693" max="7693" width="13.7109375" style="88" customWidth="1"/>
    <col min="7694" max="7936" width="11.42578125" style="88"/>
    <col min="7937" max="7938" width="5.28515625" style="88" customWidth="1"/>
    <col min="7939" max="7939" width="14.28515625" style="88" customWidth="1"/>
    <col min="7940" max="7940" width="11.42578125" style="88"/>
    <col min="7941" max="7941" width="21.28515625" style="88" customWidth="1"/>
    <col min="7942" max="7942" width="15.42578125" style="88" bestFit="1" customWidth="1"/>
    <col min="7943" max="7944" width="6.28515625" style="88" customWidth="1"/>
    <col min="7945" max="7945" width="24.7109375" style="88" customWidth="1"/>
    <col min="7946" max="7946" width="13.7109375" style="88" customWidth="1"/>
    <col min="7947" max="7947" width="11.42578125" style="88"/>
    <col min="7948" max="7948" width="13.42578125" style="88" bestFit="1" customWidth="1"/>
    <col min="7949" max="7949" width="13.7109375" style="88" customWidth="1"/>
    <col min="7950" max="8192" width="11.42578125" style="88"/>
    <col min="8193" max="8194" width="5.28515625" style="88" customWidth="1"/>
    <col min="8195" max="8195" width="14.28515625" style="88" customWidth="1"/>
    <col min="8196" max="8196" width="11.42578125" style="88"/>
    <col min="8197" max="8197" width="21.28515625" style="88" customWidth="1"/>
    <col min="8198" max="8198" width="15.42578125" style="88" bestFit="1" customWidth="1"/>
    <col min="8199" max="8200" width="6.28515625" style="88" customWidth="1"/>
    <col min="8201" max="8201" width="24.7109375" style="88" customWidth="1"/>
    <col min="8202" max="8202" width="13.7109375" style="88" customWidth="1"/>
    <col min="8203" max="8203" width="11.42578125" style="88"/>
    <col min="8204" max="8204" width="13.42578125" style="88" bestFit="1" customWidth="1"/>
    <col min="8205" max="8205" width="13.7109375" style="88" customWidth="1"/>
    <col min="8206" max="8448" width="11.42578125" style="88"/>
    <col min="8449" max="8450" width="5.28515625" style="88" customWidth="1"/>
    <col min="8451" max="8451" width="14.28515625" style="88" customWidth="1"/>
    <col min="8452" max="8452" width="11.42578125" style="88"/>
    <col min="8453" max="8453" width="21.28515625" style="88" customWidth="1"/>
    <col min="8454" max="8454" width="15.42578125" style="88" bestFit="1" customWidth="1"/>
    <col min="8455" max="8456" width="6.28515625" style="88" customWidth="1"/>
    <col min="8457" max="8457" width="24.7109375" style="88" customWidth="1"/>
    <col min="8458" max="8458" width="13.7109375" style="88" customWidth="1"/>
    <col min="8459" max="8459" width="11.42578125" style="88"/>
    <col min="8460" max="8460" width="13.42578125" style="88" bestFit="1" customWidth="1"/>
    <col min="8461" max="8461" width="13.7109375" style="88" customWidth="1"/>
    <col min="8462" max="8704" width="11.42578125" style="88"/>
    <col min="8705" max="8706" width="5.28515625" style="88" customWidth="1"/>
    <col min="8707" max="8707" width="14.28515625" style="88" customWidth="1"/>
    <col min="8708" max="8708" width="11.42578125" style="88"/>
    <col min="8709" max="8709" width="21.28515625" style="88" customWidth="1"/>
    <col min="8710" max="8710" width="15.42578125" style="88" bestFit="1" customWidth="1"/>
    <col min="8711" max="8712" width="6.28515625" style="88" customWidth="1"/>
    <col min="8713" max="8713" width="24.7109375" style="88" customWidth="1"/>
    <col min="8714" max="8714" width="13.7109375" style="88" customWidth="1"/>
    <col min="8715" max="8715" width="11.42578125" style="88"/>
    <col min="8716" max="8716" width="13.42578125" style="88" bestFit="1" customWidth="1"/>
    <col min="8717" max="8717" width="13.7109375" style="88" customWidth="1"/>
    <col min="8718" max="8960" width="11.42578125" style="88"/>
    <col min="8961" max="8962" width="5.28515625" style="88" customWidth="1"/>
    <col min="8963" max="8963" width="14.28515625" style="88" customWidth="1"/>
    <col min="8964" max="8964" width="11.42578125" style="88"/>
    <col min="8965" max="8965" width="21.28515625" style="88" customWidth="1"/>
    <col min="8966" max="8966" width="15.42578125" style="88" bestFit="1" customWidth="1"/>
    <col min="8967" max="8968" width="6.28515625" style="88" customWidth="1"/>
    <col min="8969" max="8969" width="24.7109375" style="88" customWidth="1"/>
    <col min="8970" max="8970" width="13.7109375" style="88" customWidth="1"/>
    <col min="8971" max="8971" width="11.42578125" style="88"/>
    <col min="8972" max="8972" width="13.42578125" style="88" bestFit="1" customWidth="1"/>
    <col min="8973" max="8973" width="13.7109375" style="88" customWidth="1"/>
    <col min="8974" max="9216" width="11.42578125" style="88"/>
    <col min="9217" max="9218" width="5.28515625" style="88" customWidth="1"/>
    <col min="9219" max="9219" width="14.28515625" style="88" customWidth="1"/>
    <col min="9220" max="9220" width="11.42578125" style="88"/>
    <col min="9221" max="9221" width="21.28515625" style="88" customWidth="1"/>
    <col min="9222" max="9222" width="15.42578125" style="88" bestFit="1" customWidth="1"/>
    <col min="9223" max="9224" width="6.28515625" style="88" customWidth="1"/>
    <col min="9225" max="9225" width="24.7109375" style="88" customWidth="1"/>
    <col min="9226" max="9226" width="13.7109375" style="88" customWidth="1"/>
    <col min="9227" max="9227" width="11.42578125" style="88"/>
    <col min="9228" max="9228" width="13.42578125" style="88" bestFit="1" customWidth="1"/>
    <col min="9229" max="9229" width="13.7109375" style="88" customWidth="1"/>
    <col min="9230" max="9472" width="11.42578125" style="88"/>
    <col min="9473" max="9474" width="5.28515625" style="88" customWidth="1"/>
    <col min="9475" max="9475" width="14.28515625" style="88" customWidth="1"/>
    <col min="9476" max="9476" width="11.42578125" style="88"/>
    <col min="9477" max="9477" width="21.28515625" style="88" customWidth="1"/>
    <col min="9478" max="9478" width="15.42578125" style="88" bestFit="1" customWidth="1"/>
    <col min="9479" max="9480" width="6.28515625" style="88" customWidth="1"/>
    <col min="9481" max="9481" width="24.7109375" style="88" customWidth="1"/>
    <col min="9482" max="9482" width="13.7109375" style="88" customWidth="1"/>
    <col min="9483" max="9483" width="11.42578125" style="88"/>
    <col min="9484" max="9484" width="13.42578125" style="88" bestFit="1" customWidth="1"/>
    <col min="9485" max="9485" width="13.7109375" style="88" customWidth="1"/>
    <col min="9486" max="9728" width="11.42578125" style="88"/>
    <col min="9729" max="9730" width="5.28515625" style="88" customWidth="1"/>
    <col min="9731" max="9731" width="14.28515625" style="88" customWidth="1"/>
    <col min="9732" max="9732" width="11.42578125" style="88"/>
    <col min="9733" max="9733" width="21.28515625" style="88" customWidth="1"/>
    <col min="9734" max="9734" width="15.42578125" style="88" bestFit="1" customWidth="1"/>
    <col min="9735" max="9736" width="6.28515625" style="88" customWidth="1"/>
    <col min="9737" max="9737" width="24.7109375" style="88" customWidth="1"/>
    <col min="9738" max="9738" width="13.7109375" style="88" customWidth="1"/>
    <col min="9739" max="9739" width="11.42578125" style="88"/>
    <col min="9740" max="9740" width="13.42578125" style="88" bestFit="1" customWidth="1"/>
    <col min="9741" max="9741" width="13.7109375" style="88" customWidth="1"/>
    <col min="9742" max="9984" width="11.42578125" style="88"/>
    <col min="9985" max="9986" width="5.28515625" style="88" customWidth="1"/>
    <col min="9987" max="9987" width="14.28515625" style="88" customWidth="1"/>
    <col min="9988" max="9988" width="11.42578125" style="88"/>
    <col min="9989" max="9989" width="21.28515625" style="88" customWidth="1"/>
    <col min="9990" max="9990" width="15.42578125" style="88" bestFit="1" customWidth="1"/>
    <col min="9991" max="9992" width="6.28515625" style="88" customWidth="1"/>
    <col min="9993" max="9993" width="24.7109375" style="88" customWidth="1"/>
    <col min="9994" max="9994" width="13.7109375" style="88" customWidth="1"/>
    <col min="9995" max="9995" width="11.42578125" style="88"/>
    <col min="9996" max="9996" width="13.42578125" style="88" bestFit="1" customWidth="1"/>
    <col min="9997" max="9997" width="13.7109375" style="88" customWidth="1"/>
    <col min="9998" max="10240" width="11.42578125" style="88"/>
    <col min="10241" max="10242" width="5.28515625" style="88" customWidth="1"/>
    <col min="10243" max="10243" width="14.28515625" style="88" customWidth="1"/>
    <col min="10244" max="10244" width="11.42578125" style="88"/>
    <col min="10245" max="10245" width="21.28515625" style="88" customWidth="1"/>
    <col min="10246" max="10246" width="15.42578125" style="88" bestFit="1" customWidth="1"/>
    <col min="10247" max="10248" width="6.28515625" style="88" customWidth="1"/>
    <col min="10249" max="10249" width="24.7109375" style="88" customWidth="1"/>
    <col min="10250" max="10250" width="13.7109375" style="88" customWidth="1"/>
    <col min="10251" max="10251" width="11.42578125" style="88"/>
    <col min="10252" max="10252" width="13.42578125" style="88" bestFit="1" customWidth="1"/>
    <col min="10253" max="10253" width="13.7109375" style="88" customWidth="1"/>
    <col min="10254" max="10496" width="11.42578125" style="88"/>
    <col min="10497" max="10498" width="5.28515625" style="88" customWidth="1"/>
    <col min="10499" max="10499" width="14.28515625" style="88" customWidth="1"/>
    <col min="10500" max="10500" width="11.42578125" style="88"/>
    <col min="10501" max="10501" width="21.28515625" style="88" customWidth="1"/>
    <col min="10502" max="10502" width="15.42578125" style="88" bestFit="1" customWidth="1"/>
    <col min="10503" max="10504" width="6.28515625" style="88" customWidth="1"/>
    <col min="10505" max="10505" width="24.7109375" style="88" customWidth="1"/>
    <col min="10506" max="10506" width="13.7109375" style="88" customWidth="1"/>
    <col min="10507" max="10507" width="11.42578125" style="88"/>
    <col min="10508" max="10508" width="13.42578125" style="88" bestFit="1" customWidth="1"/>
    <col min="10509" max="10509" width="13.7109375" style="88" customWidth="1"/>
    <col min="10510" max="10752" width="11.42578125" style="88"/>
    <col min="10753" max="10754" width="5.28515625" style="88" customWidth="1"/>
    <col min="10755" max="10755" width="14.28515625" style="88" customWidth="1"/>
    <col min="10756" max="10756" width="11.42578125" style="88"/>
    <col min="10757" max="10757" width="21.28515625" style="88" customWidth="1"/>
    <col min="10758" max="10758" width="15.42578125" style="88" bestFit="1" customWidth="1"/>
    <col min="10759" max="10760" width="6.28515625" style="88" customWidth="1"/>
    <col min="10761" max="10761" width="24.7109375" style="88" customWidth="1"/>
    <col min="10762" max="10762" width="13.7109375" style="88" customWidth="1"/>
    <col min="10763" max="10763" width="11.42578125" style="88"/>
    <col min="10764" max="10764" width="13.42578125" style="88" bestFit="1" customWidth="1"/>
    <col min="10765" max="10765" width="13.7109375" style="88" customWidth="1"/>
    <col min="10766" max="11008" width="11.42578125" style="88"/>
    <col min="11009" max="11010" width="5.28515625" style="88" customWidth="1"/>
    <col min="11011" max="11011" width="14.28515625" style="88" customWidth="1"/>
    <col min="11012" max="11012" width="11.42578125" style="88"/>
    <col min="11013" max="11013" width="21.28515625" style="88" customWidth="1"/>
    <col min="11014" max="11014" width="15.42578125" style="88" bestFit="1" customWidth="1"/>
    <col min="11015" max="11016" width="6.28515625" style="88" customWidth="1"/>
    <col min="11017" max="11017" width="24.7109375" style="88" customWidth="1"/>
    <col min="11018" max="11018" width="13.7109375" style="88" customWidth="1"/>
    <col min="11019" max="11019" width="11.42578125" style="88"/>
    <col min="11020" max="11020" width="13.42578125" style="88" bestFit="1" customWidth="1"/>
    <col min="11021" max="11021" width="13.7109375" style="88" customWidth="1"/>
    <col min="11022" max="11264" width="11.42578125" style="88"/>
    <col min="11265" max="11266" width="5.28515625" style="88" customWidth="1"/>
    <col min="11267" max="11267" width="14.28515625" style="88" customWidth="1"/>
    <col min="11268" max="11268" width="11.42578125" style="88"/>
    <col min="11269" max="11269" width="21.28515625" style="88" customWidth="1"/>
    <col min="11270" max="11270" width="15.42578125" style="88" bestFit="1" customWidth="1"/>
    <col min="11271" max="11272" width="6.28515625" style="88" customWidth="1"/>
    <col min="11273" max="11273" width="24.7109375" style="88" customWidth="1"/>
    <col min="11274" max="11274" width="13.7109375" style="88" customWidth="1"/>
    <col min="11275" max="11275" width="11.42578125" style="88"/>
    <col min="11276" max="11276" width="13.42578125" style="88" bestFit="1" customWidth="1"/>
    <col min="11277" max="11277" width="13.7109375" style="88" customWidth="1"/>
    <col min="11278" max="11520" width="11.42578125" style="88"/>
    <col min="11521" max="11522" width="5.28515625" style="88" customWidth="1"/>
    <col min="11523" max="11523" width="14.28515625" style="88" customWidth="1"/>
    <col min="11524" max="11524" width="11.42578125" style="88"/>
    <col min="11525" max="11525" width="21.28515625" style="88" customWidth="1"/>
    <col min="11526" max="11526" width="15.42578125" style="88" bestFit="1" customWidth="1"/>
    <col min="11527" max="11528" width="6.28515625" style="88" customWidth="1"/>
    <col min="11529" max="11529" width="24.7109375" style="88" customWidth="1"/>
    <col min="11530" max="11530" width="13.7109375" style="88" customWidth="1"/>
    <col min="11531" max="11531" width="11.42578125" style="88"/>
    <col min="11532" max="11532" width="13.42578125" style="88" bestFit="1" customWidth="1"/>
    <col min="11533" max="11533" width="13.7109375" style="88" customWidth="1"/>
    <col min="11534" max="11776" width="11.42578125" style="88"/>
    <col min="11777" max="11778" width="5.28515625" style="88" customWidth="1"/>
    <col min="11779" max="11779" width="14.28515625" style="88" customWidth="1"/>
    <col min="11780" max="11780" width="11.42578125" style="88"/>
    <col min="11781" max="11781" width="21.28515625" style="88" customWidth="1"/>
    <col min="11782" max="11782" width="15.42578125" style="88" bestFit="1" customWidth="1"/>
    <col min="11783" max="11784" width="6.28515625" style="88" customWidth="1"/>
    <col min="11785" max="11785" width="24.7109375" style="88" customWidth="1"/>
    <col min="11786" max="11786" width="13.7109375" style="88" customWidth="1"/>
    <col min="11787" max="11787" width="11.42578125" style="88"/>
    <col min="11788" max="11788" width="13.42578125" style="88" bestFit="1" customWidth="1"/>
    <col min="11789" max="11789" width="13.7109375" style="88" customWidth="1"/>
    <col min="11790" max="12032" width="11.42578125" style="88"/>
    <col min="12033" max="12034" width="5.28515625" style="88" customWidth="1"/>
    <col min="12035" max="12035" width="14.28515625" style="88" customWidth="1"/>
    <col min="12036" max="12036" width="11.42578125" style="88"/>
    <col min="12037" max="12037" width="21.28515625" style="88" customWidth="1"/>
    <col min="12038" max="12038" width="15.42578125" style="88" bestFit="1" customWidth="1"/>
    <col min="12039" max="12040" width="6.28515625" style="88" customWidth="1"/>
    <col min="12041" max="12041" width="24.7109375" style="88" customWidth="1"/>
    <col min="12042" max="12042" width="13.7109375" style="88" customWidth="1"/>
    <col min="12043" max="12043" width="11.42578125" style="88"/>
    <col min="12044" max="12044" width="13.42578125" style="88" bestFit="1" customWidth="1"/>
    <col min="12045" max="12045" width="13.7109375" style="88" customWidth="1"/>
    <col min="12046" max="12288" width="11.42578125" style="88"/>
    <col min="12289" max="12290" width="5.28515625" style="88" customWidth="1"/>
    <col min="12291" max="12291" width="14.28515625" style="88" customWidth="1"/>
    <col min="12292" max="12292" width="11.42578125" style="88"/>
    <col min="12293" max="12293" width="21.28515625" style="88" customWidth="1"/>
    <col min="12294" max="12294" width="15.42578125" style="88" bestFit="1" customWidth="1"/>
    <col min="12295" max="12296" width="6.28515625" style="88" customWidth="1"/>
    <col min="12297" max="12297" width="24.7109375" style="88" customWidth="1"/>
    <col min="12298" max="12298" width="13.7109375" style="88" customWidth="1"/>
    <col min="12299" max="12299" width="11.42578125" style="88"/>
    <col min="12300" max="12300" width="13.42578125" style="88" bestFit="1" customWidth="1"/>
    <col min="12301" max="12301" width="13.7109375" style="88" customWidth="1"/>
    <col min="12302" max="12544" width="11.42578125" style="88"/>
    <col min="12545" max="12546" width="5.28515625" style="88" customWidth="1"/>
    <col min="12547" max="12547" width="14.28515625" style="88" customWidth="1"/>
    <col min="12548" max="12548" width="11.42578125" style="88"/>
    <col min="12549" max="12549" width="21.28515625" style="88" customWidth="1"/>
    <col min="12550" max="12550" width="15.42578125" style="88" bestFit="1" customWidth="1"/>
    <col min="12551" max="12552" width="6.28515625" style="88" customWidth="1"/>
    <col min="12553" max="12553" width="24.7109375" style="88" customWidth="1"/>
    <col min="12554" max="12554" width="13.7109375" style="88" customWidth="1"/>
    <col min="12555" max="12555" width="11.42578125" style="88"/>
    <col min="12556" max="12556" width="13.42578125" style="88" bestFit="1" customWidth="1"/>
    <col min="12557" max="12557" width="13.7109375" style="88" customWidth="1"/>
    <col min="12558" max="12800" width="11.42578125" style="88"/>
    <col min="12801" max="12802" width="5.28515625" style="88" customWidth="1"/>
    <col min="12803" max="12803" width="14.28515625" style="88" customWidth="1"/>
    <col min="12804" max="12804" width="11.42578125" style="88"/>
    <col min="12805" max="12805" width="21.28515625" style="88" customWidth="1"/>
    <col min="12806" max="12806" width="15.42578125" style="88" bestFit="1" customWidth="1"/>
    <col min="12807" max="12808" width="6.28515625" style="88" customWidth="1"/>
    <col min="12809" max="12809" width="24.7109375" style="88" customWidth="1"/>
    <col min="12810" max="12810" width="13.7109375" style="88" customWidth="1"/>
    <col min="12811" max="12811" width="11.42578125" style="88"/>
    <col min="12812" max="12812" width="13.42578125" style="88" bestFit="1" customWidth="1"/>
    <col min="12813" max="12813" width="13.7109375" style="88" customWidth="1"/>
    <col min="12814" max="13056" width="11.42578125" style="88"/>
    <col min="13057" max="13058" width="5.28515625" style="88" customWidth="1"/>
    <col min="13059" max="13059" width="14.28515625" style="88" customWidth="1"/>
    <col min="13060" max="13060" width="11.42578125" style="88"/>
    <col min="13061" max="13061" width="21.28515625" style="88" customWidth="1"/>
    <col min="13062" max="13062" width="15.42578125" style="88" bestFit="1" customWidth="1"/>
    <col min="13063" max="13064" width="6.28515625" style="88" customWidth="1"/>
    <col min="13065" max="13065" width="24.7109375" style="88" customWidth="1"/>
    <col min="13066" max="13066" width="13.7109375" style="88" customWidth="1"/>
    <col min="13067" max="13067" width="11.42578125" style="88"/>
    <col min="13068" max="13068" width="13.42578125" style="88" bestFit="1" customWidth="1"/>
    <col min="13069" max="13069" width="13.7109375" style="88" customWidth="1"/>
    <col min="13070" max="13312" width="11.42578125" style="88"/>
    <col min="13313" max="13314" width="5.28515625" style="88" customWidth="1"/>
    <col min="13315" max="13315" width="14.28515625" style="88" customWidth="1"/>
    <col min="13316" max="13316" width="11.42578125" style="88"/>
    <col min="13317" max="13317" width="21.28515625" style="88" customWidth="1"/>
    <col min="13318" max="13318" width="15.42578125" style="88" bestFit="1" customWidth="1"/>
    <col min="13319" max="13320" width="6.28515625" style="88" customWidth="1"/>
    <col min="13321" max="13321" width="24.7109375" style="88" customWidth="1"/>
    <col min="13322" max="13322" width="13.7109375" style="88" customWidth="1"/>
    <col min="13323" max="13323" width="11.42578125" style="88"/>
    <col min="13324" max="13324" width="13.42578125" style="88" bestFit="1" customWidth="1"/>
    <col min="13325" max="13325" width="13.7109375" style="88" customWidth="1"/>
    <col min="13326" max="13568" width="11.42578125" style="88"/>
    <col min="13569" max="13570" width="5.28515625" style="88" customWidth="1"/>
    <col min="13571" max="13571" width="14.28515625" style="88" customWidth="1"/>
    <col min="13572" max="13572" width="11.42578125" style="88"/>
    <col min="13573" max="13573" width="21.28515625" style="88" customWidth="1"/>
    <col min="13574" max="13574" width="15.42578125" style="88" bestFit="1" customWidth="1"/>
    <col min="13575" max="13576" width="6.28515625" style="88" customWidth="1"/>
    <col min="13577" max="13577" width="24.7109375" style="88" customWidth="1"/>
    <col min="13578" max="13578" width="13.7109375" style="88" customWidth="1"/>
    <col min="13579" max="13579" width="11.42578125" style="88"/>
    <col min="13580" max="13580" width="13.42578125" style="88" bestFit="1" customWidth="1"/>
    <col min="13581" max="13581" width="13.7109375" style="88" customWidth="1"/>
    <col min="13582" max="13824" width="11.42578125" style="88"/>
    <col min="13825" max="13826" width="5.28515625" style="88" customWidth="1"/>
    <col min="13827" max="13827" width="14.28515625" style="88" customWidth="1"/>
    <col min="13828" max="13828" width="11.42578125" style="88"/>
    <col min="13829" max="13829" width="21.28515625" style="88" customWidth="1"/>
    <col min="13830" max="13830" width="15.42578125" style="88" bestFit="1" customWidth="1"/>
    <col min="13831" max="13832" width="6.28515625" style="88" customWidth="1"/>
    <col min="13833" max="13833" width="24.7109375" style="88" customWidth="1"/>
    <col min="13834" max="13834" width="13.7109375" style="88" customWidth="1"/>
    <col min="13835" max="13835" width="11.42578125" style="88"/>
    <col min="13836" max="13836" width="13.42578125" style="88" bestFit="1" customWidth="1"/>
    <col min="13837" max="13837" width="13.7109375" style="88" customWidth="1"/>
    <col min="13838" max="14080" width="11.42578125" style="88"/>
    <col min="14081" max="14082" width="5.28515625" style="88" customWidth="1"/>
    <col min="14083" max="14083" width="14.28515625" style="88" customWidth="1"/>
    <col min="14084" max="14084" width="11.42578125" style="88"/>
    <col min="14085" max="14085" width="21.28515625" style="88" customWidth="1"/>
    <col min="14086" max="14086" width="15.42578125" style="88" bestFit="1" customWidth="1"/>
    <col min="14087" max="14088" width="6.28515625" style="88" customWidth="1"/>
    <col min="14089" max="14089" width="24.7109375" style="88" customWidth="1"/>
    <col min="14090" max="14090" width="13.7109375" style="88" customWidth="1"/>
    <col min="14091" max="14091" width="11.42578125" style="88"/>
    <col min="14092" max="14092" width="13.42578125" style="88" bestFit="1" customWidth="1"/>
    <col min="14093" max="14093" width="13.7109375" style="88" customWidth="1"/>
    <col min="14094" max="14336" width="11.42578125" style="88"/>
    <col min="14337" max="14338" width="5.28515625" style="88" customWidth="1"/>
    <col min="14339" max="14339" width="14.28515625" style="88" customWidth="1"/>
    <col min="14340" max="14340" width="11.42578125" style="88"/>
    <col min="14341" max="14341" width="21.28515625" style="88" customWidth="1"/>
    <col min="14342" max="14342" width="15.42578125" style="88" bestFit="1" customWidth="1"/>
    <col min="14343" max="14344" width="6.28515625" style="88" customWidth="1"/>
    <col min="14345" max="14345" width="24.7109375" style="88" customWidth="1"/>
    <col min="14346" max="14346" width="13.7109375" style="88" customWidth="1"/>
    <col min="14347" max="14347" width="11.42578125" style="88"/>
    <col min="14348" max="14348" width="13.42578125" style="88" bestFit="1" customWidth="1"/>
    <col min="14349" max="14349" width="13.7109375" style="88" customWidth="1"/>
    <col min="14350" max="14592" width="11.42578125" style="88"/>
    <col min="14593" max="14594" width="5.28515625" style="88" customWidth="1"/>
    <col min="14595" max="14595" width="14.28515625" style="88" customWidth="1"/>
    <col min="14596" max="14596" width="11.42578125" style="88"/>
    <col min="14597" max="14597" width="21.28515625" style="88" customWidth="1"/>
    <col min="14598" max="14598" width="15.42578125" style="88" bestFit="1" customWidth="1"/>
    <col min="14599" max="14600" width="6.28515625" style="88" customWidth="1"/>
    <col min="14601" max="14601" width="24.7109375" style="88" customWidth="1"/>
    <col min="14602" max="14602" width="13.7109375" style="88" customWidth="1"/>
    <col min="14603" max="14603" width="11.42578125" style="88"/>
    <col min="14604" max="14604" width="13.42578125" style="88" bestFit="1" customWidth="1"/>
    <col min="14605" max="14605" width="13.7109375" style="88" customWidth="1"/>
    <col min="14606" max="14848" width="11.42578125" style="88"/>
    <col min="14849" max="14850" width="5.28515625" style="88" customWidth="1"/>
    <col min="14851" max="14851" width="14.28515625" style="88" customWidth="1"/>
    <col min="14852" max="14852" width="11.42578125" style="88"/>
    <col min="14853" max="14853" width="21.28515625" style="88" customWidth="1"/>
    <col min="14854" max="14854" width="15.42578125" style="88" bestFit="1" customWidth="1"/>
    <col min="14855" max="14856" width="6.28515625" style="88" customWidth="1"/>
    <col min="14857" max="14857" width="24.7109375" style="88" customWidth="1"/>
    <col min="14858" max="14858" width="13.7109375" style="88" customWidth="1"/>
    <col min="14859" max="14859" width="11.42578125" style="88"/>
    <col min="14860" max="14860" width="13.42578125" style="88" bestFit="1" customWidth="1"/>
    <col min="14861" max="14861" width="13.7109375" style="88" customWidth="1"/>
    <col min="14862" max="15104" width="11.42578125" style="88"/>
    <col min="15105" max="15106" width="5.28515625" style="88" customWidth="1"/>
    <col min="15107" max="15107" width="14.28515625" style="88" customWidth="1"/>
    <col min="15108" max="15108" width="11.42578125" style="88"/>
    <col min="15109" max="15109" width="21.28515625" style="88" customWidth="1"/>
    <col min="15110" max="15110" width="15.42578125" style="88" bestFit="1" customWidth="1"/>
    <col min="15111" max="15112" width="6.28515625" style="88" customWidth="1"/>
    <col min="15113" max="15113" width="24.7109375" style="88" customWidth="1"/>
    <col min="15114" max="15114" width="13.7109375" style="88" customWidth="1"/>
    <col min="15115" max="15115" width="11.42578125" style="88"/>
    <col min="15116" max="15116" width="13.42578125" style="88" bestFit="1" customWidth="1"/>
    <col min="15117" max="15117" width="13.7109375" style="88" customWidth="1"/>
    <col min="15118" max="15360" width="11.42578125" style="88"/>
    <col min="15361" max="15362" width="5.28515625" style="88" customWidth="1"/>
    <col min="15363" max="15363" width="14.28515625" style="88" customWidth="1"/>
    <col min="15364" max="15364" width="11.42578125" style="88"/>
    <col min="15365" max="15365" width="21.28515625" style="88" customWidth="1"/>
    <col min="15366" max="15366" width="15.42578125" style="88" bestFit="1" customWidth="1"/>
    <col min="15367" max="15368" width="6.28515625" style="88" customWidth="1"/>
    <col min="15369" max="15369" width="24.7109375" style="88" customWidth="1"/>
    <col min="15370" max="15370" width="13.7109375" style="88" customWidth="1"/>
    <col min="15371" max="15371" width="11.42578125" style="88"/>
    <col min="15372" max="15372" width="13.42578125" style="88" bestFit="1" customWidth="1"/>
    <col min="15373" max="15373" width="13.7109375" style="88" customWidth="1"/>
    <col min="15374" max="15616" width="11.42578125" style="88"/>
    <col min="15617" max="15618" width="5.28515625" style="88" customWidth="1"/>
    <col min="15619" max="15619" width="14.28515625" style="88" customWidth="1"/>
    <col min="15620" max="15620" width="11.42578125" style="88"/>
    <col min="15621" max="15621" width="21.28515625" style="88" customWidth="1"/>
    <col min="15622" max="15622" width="15.42578125" style="88" bestFit="1" customWidth="1"/>
    <col min="15623" max="15624" width="6.28515625" style="88" customWidth="1"/>
    <col min="15625" max="15625" width="24.7109375" style="88" customWidth="1"/>
    <col min="15626" max="15626" width="13.7109375" style="88" customWidth="1"/>
    <col min="15627" max="15627" width="11.42578125" style="88"/>
    <col min="15628" max="15628" width="13.42578125" style="88" bestFit="1" customWidth="1"/>
    <col min="15629" max="15629" width="13.7109375" style="88" customWidth="1"/>
    <col min="15630" max="15872" width="11.42578125" style="88"/>
    <col min="15873" max="15874" width="5.28515625" style="88" customWidth="1"/>
    <col min="15875" max="15875" width="14.28515625" style="88" customWidth="1"/>
    <col min="15876" max="15876" width="11.42578125" style="88"/>
    <col min="15877" max="15877" width="21.28515625" style="88" customWidth="1"/>
    <col min="15878" max="15878" width="15.42578125" style="88" bestFit="1" customWidth="1"/>
    <col min="15879" max="15880" width="6.28515625" style="88" customWidth="1"/>
    <col min="15881" max="15881" width="24.7109375" style="88" customWidth="1"/>
    <col min="15882" max="15882" width="13.7109375" style="88" customWidth="1"/>
    <col min="15883" max="15883" width="11.42578125" style="88"/>
    <col min="15884" max="15884" width="13.42578125" style="88" bestFit="1" customWidth="1"/>
    <col min="15885" max="15885" width="13.7109375" style="88" customWidth="1"/>
    <col min="15886" max="16128" width="11.42578125" style="88"/>
    <col min="16129" max="16130" width="5.28515625" style="88" customWidth="1"/>
    <col min="16131" max="16131" width="14.28515625" style="88" customWidth="1"/>
    <col min="16132" max="16132" width="11.42578125" style="88"/>
    <col min="16133" max="16133" width="21.28515625" style="88" customWidth="1"/>
    <col min="16134" max="16134" width="15.42578125" style="88" bestFit="1" customWidth="1"/>
    <col min="16135" max="16136" width="6.28515625" style="88" customWidth="1"/>
    <col min="16137" max="16137" width="24.7109375" style="88" customWidth="1"/>
    <col min="16138" max="16138" width="13.7109375" style="88" customWidth="1"/>
    <col min="16139" max="16139" width="11.42578125" style="88"/>
    <col min="16140" max="16140" width="13.42578125" style="88" bestFit="1" customWidth="1"/>
    <col min="16141" max="16141" width="13.7109375" style="88" customWidth="1"/>
    <col min="16142" max="16384" width="11.42578125" style="88"/>
  </cols>
  <sheetData>
    <row r="1" spans="2:16" ht="20.25" x14ac:dyDescent="0.3">
      <c r="B1" s="106" t="s">
        <v>1113</v>
      </c>
      <c r="C1" s="106"/>
      <c r="D1" s="106"/>
      <c r="E1" s="106"/>
      <c r="F1" s="106"/>
      <c r="G1" s="106"/>
      <c r="H1" s="106"/>
      <c r="I1" s="84"/>
      <c r="J1" s="84"/>
      <c r="K1" s="84"/>
      <c r="L1" s="84"/>
      <c r="M1" s="84"/>
      <c r="N1" s="84"/>
    </row>
    <row r="2" spans="2:16" ht="18" x14ac:dyDescent="0.25">
      <c r="C2" s="107" t="s">
        <v>1114</v>
      </c>
      <c r="D2" s="107"/>
      <c r="E2" s="107"/>
      <c r="F2" s="107"/>
      <c r="G2" s="85"/>
      <c r="H2" s="85"/>
      <c r="I2" s="85"/>
      <c r="J2" s="85"/>
      <c r="K2" s="85"/>
      <c r="L2" s="85"/>
      <c r="M2" s="85"/>
      <c r="N2" s="85"/>
    </row>
    <row r="4" spans="2:16" ht="26.25" customHeight="1" x14ac:dyDescent="0.4">
      <c r="C4" s="89" t="s">
        <v>1117</v>
      </c>
      <c r="D4" s="108" t="str">
        <f>PRESUPUESTO!D3</f>
        <v xml:space="preserve"> REPOTENCIACIÓN Y REMODELACIÓN DE LOS LABORATORIOS DE LAS INSTALACIONES DEL CENAIM, UBICADO EN SAN PEDRO-PROVINCIA DE SANTA ELENA</v>
      </c>
      <c r="E4" s="108"/>
      <c r="F4" s="108"/>
      <c r="G4" s="108"/>
      <c r="H4" s="108"/>
      <c r="I4" s="90"/>
      <c r="J4" s="90"/>
      <c r="K4" s="90"/>
      <c r="L4" s="90"/>
      <c r="M4" s="90"/>
      <c r="N4" s="89"/>
    </row>
    <row r="5" spans="2:16" ht="20.25" customHeight="1" x14ac:dyDescent="0.2">
      <c r="D5" s="108"/>
      <c r="E5" s="108"/>
      <c r="F5" s="108"/>
      <c r="G5" s="108"/>
      <c r="H5" s="108"/>
    </row>
    <row r="6" spans="2:16" ht="20.25" customHeight="1" x14ac:dyDescent="0.2">
      <c r="D6" s="108"/>
      <c r="E6" s="108"/>
      <c r="F6" s="108"/>
      <c r="G6" s="108"/>
      <c r="H6" s="108"/>
    </row>
    <row r="7" spans="2:16" ht="20.25" customHeight="1" x14ac:dyDescent="0.2">
      <c r="D7" s="103"/>
      <c r="E7" s="103"/>
      <c r="F7" s="103"/>
      <c r="G7" s="103"/>
      <c r="H7" s="103"/>
    </row>
    <row r="8" spans="2:16" ht="18" x14ac:dyDescent="0.25">
      <c r="C8" s="91" t="s">
        <v>1118</v>
      </c>
      <c r="D8" s="92"/>
      <c r="E8" s="92"/>
      <c r="F8" s="92"/>
      <c r="K8" s="92"/>
      <c r="L8" s="92"/>
      <c r="N8" s="93"/>
    </row>
    <row r="9" spans="2:16" ht="15" x14ac:dyDescent="0.2">
      <c r="C9" s="92"/>
      <c r="D9" s="92"/>
      <c r="E9" s="92"/>
      <c r="F9" s="92"/>
      <c r="K9" s="95"/>
      <c r="L9" s="95"/>
      <c r="P9" s="93"/>
    </row>
    <row r="10" spans="2:16" ht="15" x14ac:dyDescent="0.2">
      <c r="C10" s="92" t="s">
        <v>1116</v>
      </c>
      <c r="D10" s="92"/>
      <c r="E10" s="92"/>
      <c r="F10" s="96">
        <f>PRESUPUESTO!J546</f>
        <v>895033.84999950009</v>
      </c>
      <c r="K10" s="92"/>
      <c r="L10" s="96"/>
    </row>
    <row r="11" spans="2:16" ht="15" x14ac:dyDescent="0.2">
      <c r="C11" s="92" t="s">
        <v>1119</v>
      </c>
      <c r="D11" s="92"/>
      <c r="E11" s="97">
        <v>0.12</v>
      </c>
      <c r="F11" s="96">
        <f>ROUND(F10*0.12,2)</f>
        <v>107404.06</v>
      </c>
      <c r="K11" s="92"/>
      <c r="L11" s="96"/>
    </row>
    <row r="12" spans="2:16" ht="15" x14ac:dyDescent="0.2">
      <c r="C12" s="92" t="s">
        <v>1120</v>
      </c>
      <c r="D12" s="92"/>
      <c r="E12" s="92"/>
      <c r="F12" s="96">
        <f>+F10+F11</f>
        <v>1002437.9099995</v>
      </c>
      <c r="K12" s="92"/>
      <c r="L12" s="96"/>
    </row>
    <row r="13" spans="2:16" ht="15" x14ac:dyDescent="0.2">
      <c r="C13" s="92"/>
      <c r="D13" s="92"/>
      <c r="E13" s="92"/>
      <c r="F13" s="96"/>
      <c r="K13" s="95"/>
      <c r="L13" s="95"/>
    </row>
    <row r="14" spans="2:16" ht="15" x14ac:dyDescent="0.2">
      <c r="C14" s="92"/>
      <c r="D14" s="92"/>
      <c r="E14" s="92"/>
      <c r="F14" s="96"/>
      <c r="K14" s="92"/>
      <c r="L14" s="92"/>
    </row>
    <row r="15" spans="2:16" ht="15.75" x14ac:dyDescent="0.25">
      <c r="C15" s="94" t="s">
        <v>1121</v>
      </c>
      <c r="D15" s="94"/>
      <c r="E15" s="94"/>
      <c r="F15" s="98">
        <f>+F12</f>
        <v>1002437.9099995</v>
      </c>
      <c r="K15" s="94"/>
      <c r="L15" s="98"/>
    </row>
    <row r="16" spans="2:16" ht="15" x14ac:dyDescent="0.2">
      <c r="C16" s="99"/>
      <c r="D16" s="99"/>
      <c r="E16" s="99"/>
      <c r="F16" s="100"/>
      <c r="K16" s="99"/>
      <c r="L16" s="99"/>
      <c r="M16" s="99"/>
    </row>
    <row r="17" spans="3:16" ht="15" x14ac:dyDescent="0.2">
      <c r="C17" s="99"/>
      <c r="D17" s="99"/>
      <c r="E17" s="99"/>
      <c r="F17" s="100"/>
      <c r="K17" s="99"/>
      <c r="L17" s="99"/>
      <c r="M17" s="99"/>
    </row>
    <row r="18" spans="3:16" ht="15" x14ac:dyDescent="0.2">
      <c r="C18" s="99"/>
      <c r="D18" s="99"/>
      <c r="E18" s="99"/>
      <c r="F18" s="100"/>
      <c r="K18" s="99"/>
      <c r="L18" s="99"/>
      <c r="M18" s="99"/>
      <c r="P18" s="93"/>
    </row>
    <row r="19" spans="3:16" ht="18" x14ac:dyDescent="0.25">
      <c r="C19" s="101" t="s">
        <v>1122</v>
      </c>
      <c r="D19" s="101"/>
      <c r="E19" s="101"/>
      <c r="F19" s="102">
        <f>+F15+L15</f>
        <v>1002437.9099995</v>
      </c>
      <c r="K19" s="99"/>
      <c r="L19" s="99"/>
      <c r="M19" s="99"/>
    </row>
  </sheetData>
  <mergeCells count="3">
    <mergeCell ref="B1:H1"/>
    <mergeCell ref="C2:F2"/>
    <mergeCell ref="D4:H6"/>
  </mergeCells>
  <printOptions horizont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4"/>
  <sheetViews>
    <sheetView view="pageBreakPreview" topLeftCell="A451" zoomScale="85" zoomScaleNormal="100" zoomScaleSheetLayoutView="85" workbookViewId="0">
      <pane xSplit="1" topLeftCell="B1" activePane="topRight" state="frozen"/>
      <selection pane="topRight" activeCell="J546" sqref="J546"/>
    </sheetView>
  </sheetViews>
  <sheetFormatPr baseColWidth="10" defaultRowHeight="15" x14ac:dyDescent="0.25"/>
  <cols>
    <col min="1" max="1" width="2.140625" style="28" customWidth="1"/>
    <col min="2" max="2" width="6.140625" style="28" customWidth="1"/>
    <col min="3" max="3" width="10.7109375" style="28" customWidth="1"/>
    <col min="4" max="4" width="7.5703125" style="29" customWidth="1"/>
    <col min="5" max="5" width="8.85546875" style="28" customWidth="1"/>
    <col min="6" max="6" width="54.85546875" style="28" customWidth="1"/>
    <col min="7" max="7" width="7.7109375" style="29" customWidth="1"/>
    <col min="8" max="8" width="10.85546875" style="28" customWidth="1"/>
    <col min="9" max="9" width="11.7109375" style="28" customWidth="1"/>
    <col min="10" max="10" width="13.7109375" style="28" customWidth="1"/>
    <col min="13" max="15" width="0" hidden="1" customWidth="1"/>
  </cols>
  <sheetData>
    <row r="1" spans="1:15" ht="18" x14ac:dyDescent="0.25">
      <c r="B1" s="107" t="s">
        <v>1113</v>
      </c>
      <c r="C1" s="107"/>
      <c r="D1" s="107"/>
      <c r="E1" s="107"/>
      <c r="F1" s="107"/>
      <c r="G1" s="107"/>
      <c r="H1" s="107"/>
      <c r="I1" s="107"/>
      <c r="J1" s="107"/>
    </row>
    <row r="2" spans="1:15" ht="18" customHeight="1" x14ac:dyDescent="0.25">
      <c r="B2" s="113" t="s">
        <v>1114</v>
      </c>
      <c r="C2" s="113"/>
      <c r="D2" s="113"/>
      <c r="E2" s="113"/>
      <c r="F2" s="113"/>
      <c r="G2" s="113"/>
      <c r="H2" s="113"/>
      <c r="I2" s="113"/>
      <c r="J2" s="113"/>
    </row>
    <row r="3" spans="1:15" s="31" customFormat="1" ht="36" customHeight="1" thickBot="1" x14ac:dyDescent="0.3">
      <c r="A3" s="30"/>
      <c r="B3" s="105" t="s">
        <v>1115</v>
      </c>
      <c r="C3" s="86"/>
      <c r="D3" s="114" t="s">
        <v>1123</v>
      </c>
      <c r="E3" s="114"/>
      <c r="F3" s="114"/>
      <c r="G3" s="114"/>
      <c r="H3" s="114"/>
      <c r="I3" s="114"/>
      <c r="J3" s="114"/>
    </row>
    <row r="4" spans="1:15" ht="14.45" customHeight="1" thickBot="1" x14ac:dyDescent="0.3">
      <c r="B4" s="110" t="s">
        <v>1125</v>
      </c>
      <c r="C4" s="111"/>
      <c r="D4" s="111"/>
      <c r="E4" s="111"/>
      <c r="F4" s="111"/>
      <c r="G4" s="111"/>
      <c r="H4" s="111"/>
      <c r="I4" s="111"/>
      <c r="J4" s="112"/>
    </row>
    <row r="5" spans="1:15" ht="14.45" customHeight="1" thickBot="1" x14ac:dyDescent="0.3">
      <c r="B5" s="32" t="s">
        <v>17</v>
      </c>
      <c r="C5" s="33" t="s">
        <v>3</v>
      </c>
      <c r="D5" s="34" t="s">
        <v>18</v>
      </c>
      <c r="E5" s="33" t="s">
        <v>19</v>
      </c>
      <c r="F5" s="34" t="s">
        <v>20</v>
      </c>
      <c r="G5" s="34" t="s">
        <v>21</v>
      </c>
      <c r="H5" s="35" t="s">
        <v>22</v>
      </c>
      <c r="I5" s="35" t="s">
        <v>23</v>
      </c>
      <c r="J5" s="36" t="s">
        <v>24</v>
      </c>
      <c r="M5" t="s">
        <v>22</v>
      </c>
      <c r="N5" t="s">
        <v>23</v>
      </c>
    </row>
    <row r="6" spans="1:15" ht="14.45" customHeight="1" x14ac:dyDescent="0.25">
      <c r="B6" s="38">
        <v>1</v>
      </c>
      <c r="C6" s="38">
        <v>1</v>
      </c>
      <c r="D6" s="39"/>
      <c r="E6" s="40"/>
      <c r="F6" s="38" t="s">
        <v>25</v>
      </c>
      <c r="G6" s="41"/>
      <c r="H6" s="42"/>
      <c r="I6" s="42"/>
      <c r="J6" s="42">
        <f>SUM(J7:J13)</f>
        <v>2084.04</v>
      </c>
    </row>
    <row r="7" spans="1:15" ht="14.45" customHeight="1" x14ac:dyDescent="0.25">
      <c r="A7" s="37"/>
      <c r="B7" s="43">
        <v>2</v>
      </c>
      <c r="C7" s="43"/>
      <c r="D7" s="44" t="s">
        <v>26</v>
      </c>
      <c r="E7" s="45" t="s">
        <v>27</v>
      </c>
      <c r="F7" s="43" t="s">
        <v>28</v>
      </c>
      <c r="G7" s="46" t="s">
        <v>29</v>
      </c>
      <c r="H7" s="47">
        <v>250</v>
      </c>
      <c r="I7" s="47">
        <v>4.1500000000000004</v>
      </c>
      <c r="J7" s="47">
        <f>H7*I7</f>
        <v>1037.5</v>
      </c>
      <c r="M7" s="83">
        <v>250</v>
      </c>
      <c r="N7" s="83">
        <v>4.1500000000000004</v>
      </c>
      <c r="O7" s="83">
        <f>M7*N7</f>
        <v>1037.5</v>
      </c>
    </row>
    <row r="8" spans="1:15" ht="14.45" customHeight="1" x14ac:dyDescent="0.25">
      <c r="B8" s="43">
        <v>3</v>
      </c>
      <c r="C8" s="43"/>
      <c r="D8" s="44" t="s">
        <v>30</v>
      </c>
      <c r="E8" s="45" t="s">
        <v>31</v>
      </c>
      <c r="F8" s="43" t="s">
        <v>32</v>
      </c>
      <c r="G8" s="46" t="s">
        <v>33</v>
      </c>
      <c r="H8" s="47">
        <v>3</v>
      </c>
      <c r="I8" s="47">
        <v>124.01</v>
      </c>
      <c r="J8" s="47">
        <f t="shared" ref="J8:J71" si="0">H8*I8</f>
        <v>372.03000000000003</v>
      </c>
      <c r="M8" s="83">
        <v>3</v>
      </c>
      <c r="N8" s="83">
        <v>124.01</v>
      </c>
      <c r="O8" s="83">
        <f t="shared" ref="O8:O71" si="1">M8*N8</f>
        <v>372.03000000000003</v>
      </c>
    </row>
    <row r="9" spans="1:15" ht="14.45" customHeight="1" x14ac:dyDescent="0.25">
      <c r="B9" s="43">
        <v>4</v>
      </c>
      <c r="C9" s="43"/>
      <c r="D9" s="44" t="s">
        <v>34</v>
      </c>
      <c r="E9" s="45" t="s">
        <v>35</v>
      </c>
      <c r="F9" s="43" t="s">
        <v>36</v>
      </c>
      <c r="G9" s="46" t="s">
        <v>33</v>
      </c>
      <c r="H9" s="47">
        <v>3</v>
      </c>
      <c r="I9" s="47">
        <v>4.07</v>
      </c>
      <c r="J9" s="47">
        <f t="shared" si="0"/>
        <v>12.21</v>
      </c>
      <c r="M9" s="83">
        <v>3</v>
      </c>
      <c r="N9" s="83">
        <v>4.07</v>
      </c>
      <c r="O9" s="83">
        <f t="shared" si="1"/>
        <v>12.21</v>
      </c>
    </row>
    <row r="10" spans="1:15" ht="14.45" customHeight="1" x14ac:dyDescent="0.25">
      <c r="B10" s="43">
        <v>5</v>
      </c>
      <c r="C10" s="43"/>
      <c r="D10" s="44" t="s">
        <v>37</v>
      </c>
      <c r="E10" s="45" t="s">
        <v>38</v>
      </c>
      <c r="F10" s="43" t="s">
        <v>39</v>
      </c>
      <c r="G10" s="46" t="s">
        <v>33</v>
      </c>
      <c r="H10" s="47">
        <v>50</v>
      </c>
      <c r="I10" s="47">
        <v>1.01</v>
      </c>
      <c r="J10" s="47">
        <f t="shared" si="0"/>
        <v>50.5</v>
      </c>
      <c r="M10" s="83">
        <v>50</v>
      </c>
      <c r="N10" s="83">
        <v>1.01</v>
      </c>
      <c r="O10" s="83">
        <f t="shared" si="1"/>
        <v>50.5</v>
      </c>
    </row>
    <row r="11" spans="1:15" ht="14.45" customHeight="1" x14ac:dyDescent="0.25">
      <c r="B11" s="43">
        <v>6</v>
      </c>
      <c r="C11" s="43"/>
      <c r="D11" s="44" t="s">
        <v>40</v>
      </c>
      <c r="E11" s="45" t="s">
        <v>41</v>
      </c>
      <c r="F11" s="43" t="s">
        <v>42</v>
      </c>
      <c r="G11" s="46" t="s">
        <v>33</v>
      </c>
      <c r="H11" s="47">
        <v>2</v>
      </c>
      <c r="I11" s="47">
        <v>48</v>
      </c>
      <c r="J11" s="47">
        <f t="shared" si="0"/>
        <v>96</v>
      </c>
      <c r="M11" s="83">
        <v>2</v>
      </c>
      <c r="N11" s="83">
        <v>48</v>
      </c>
      <c r="O11" s="83">
        <f t="shared" si="1"/>
        <v>96</v>
      </c>
    </row>
    <row r="12" spans="1:15" ht="14.45" customHeight="1" x14ac:dyDescent="0.25">
      <c r="B12" s="43">
        <v>7</v>
      </c>
      <c r="C12" s="43"/>
      <c r="D12" s="44" t="s">
        <v>43</v>
      </c>
      <c r="E12" s="45" t="s">
        <v>44</v>
      </c>
      <c r="F12" s="43" t="s">
        <v>45</v>
      </c>
      <c r="G12" s="46" t="s">
        <v>33</v>
      </c>
      <c r="H12" s="47">
        <v>2</v>
      </c>
      <c r="I12" s="47">
        <v>48</v>
      </c>
      <c r="J12" s="47">
        <f t="shared" si="0"/>
        <v>96</v>
      </c>
      <c r="M12" s="83">
        <v>2</v>
      </c>
      <c r="N12" s="83">
        <v>48</v>
      </c>
      <c r="O12" s="83">
        <f t="shared" si="1"/>
        <v>96</v>
      </c>
    </row>
    <row r="13" spans="1:15" ht="14.45" customHeight="1" x14ac:dyDescent="0.25">
      <c r="B13" s="43">
        <v>8</v>
      </c>
      <c r="C13" s="43"/>
      <c r="D13" s="44" t="s">
        <v>46</v>
      </c>
      <c r="E13" s="45" t="s">
        <v>47</v>
      </c>
      <c r="F13" s="43" t="s">
        <v>48</v>
      </c>
      <c r="G13" s="46" t="s">
        <v>33</v>
      </c>
      <c r="H13" s="47">
        <v>10</v>
      </c>
      <c r="I13" s="47">
        <v>41.98</v>
      </c>
      <c r="J13" s="47">
        <f t="shared" si="0"/>
        <v>419.79999999999995</v>
      </c>
      <c r="M13" s="83">
        <v>10</v>
      </c>
      <c r="N13" s="83">
        <v>41.98</v>
      </c>
      <c r="O13" s="83">
        <f t="shared" si="1"/>
        <v>419.79999999999995</v>
      </c>
    </row>
    <row r="14" spans="1:15" ht="14.45" customHeight="1" x14ac:dyDescent="0.25">
      <c r="B14" s="48">
        <v>9</v>
      </c>
      <c r="C14" s="48">
        <v>2</v>
      </c>
      <c r="D14" s="49"/>
      <c r="E14" s="50"/>
      <c r="F14" s="48" t="s">
        <v>49</v>
      </c>
      <c r="G14" s="51"/>
      <c r="H14" s="52"/>
      <c r="I14" s="52"/>
      <c r="J14" s="52">
        <f>SUM(J15:J26)</f>
        <v>3605.1000000000004</v>
      </c>
      <c r="M14" s="83"/>
      <c r="N14" s="83"/>
      <c r="O14" s="83">
        <f t="shared" si="1"/>
        <v>0</v>
      </c>
    </row>
    <row r="15" spans="1:15" ht="14.45" customHeight="1" x14ac:dyDescent="0.25">
      <c r="B15" s="43">
        <v>10</v>
      </c>
      <c r="C15" s="43"/>
      <c r="D15" s="44" t="s">
        <v>50</v>
      </c>
      <c r="E15" s="45" t="s">
        <v>51</v>
      </c>
      <c r="F15" s="43" t="s">
        <v>52</v>
      </c>
      <c r="G15" s="46" t="s">
        <v>33</v>
      </c>
      <c r="H15" s="47">
        <v>15</v>
      </c>
      <c r="I15" s="47">
        <v>43</v>
      </c>
      <c r="J15" s="47">
        <f t="shared" si="0"/>
        <v>645</v>
      </c>
      <c r="M15" s="83">
        <v>15</v>
      </c>
      <c r="N15" s="83">
        <v>43</v>
      </c>
      <c r="O15" s="83">
        <f t="shared" si="1"/>
        <v>645</v>
      </c>
    </row>
    <row r="16" spans="1:15" ht="14.45" customHeight="1" x14ac:dyDescent="0.25">
      <c r="B16" s="43">
        <v>11</v>
      </c>
      <c r="C16" s="43"/>
      <c r="D16" s="44" t="s">
        <v>53</v>
      </c>
      <c r="E16" s="45" t="s">
        <v>54</v>
      </c>
      <c r="F16" s="43" t="s">
        <v>55</v>
      </c>
      <c r="G16" s="46" t="s">
        <v>33</v>
      </c>
      <c r="H16" s="47">
        <v>10</v>
      </c>
      <c r="I16" s="47">
        <v>25.01</v>
      </c>
      <c r="J16" s="47">
        <f t="shared" si="0"/>
        <v>250.10000000000002</v>
      </c>
      <c r="M16" s="83">
        <v>10</v>
      </c>
      <c r="N16" s="83">
        <v>25.01</v>
      </c>
      <c r="O16" s="83">
        <f t="shared" si="1"/>
        <v>250.10000000000002</v>
      </c>
    </row>
    <row r="17" spans="1:15" ht="14.45" customHeight="1" x14ac:dyDescent="0.25">
      <c r="B17" s="43">
        <v>12</v>
      </c>
      <c r="C17" s="43"/>
      <c r="D17" s="44" t="s">
        <v>56</v>
      </c>
      <c r="E17" s="45" t="s">
        <v>57</v>
      </c>
      <c r="F17" s="43" t="s">
        <v>58</v>
      </c>
      <c r="G17" s="46" t="s">
        <v>33</v>
      </c>
      <c r="H17" s="47">
        <v>10</v>
      </c>
      <c r="I17" s="47">
        <v>31.92</v>
      </c>
      <c r="J17" s="47">
        <f t="shared" si="0"/>
        <v>319.20000000000005</v>
      </c>
      <c r="M17" s="83">
        <v>10</v>
      </c>
      <c r="N17" s="83">
        <v>31.92</v>
      </c>
      <c r="O17" s="83">
        <f t="shared" si="1"/>
        <v>319.20000000000005</v>
      </c>
    </row>
    <row r="18" spans="1:15" ht="14.45" customHeight="1" x14ac:dyDescent="0.25">
      <c r="B18" s="43">
        <v>13</v>
      </c>
      <c r="C18" s="43"/>
      <c r="D18" s="44" t="s">
        <v>59</v>
      </c>
      <c r="E18" s="45" t="s">
        <v>60</v>
      </c>
      <c r="F18" s="43" t="s">
        <v>61</v>
      </c>
      <c r="G18" s="46" t="s">
        <v>33</v>
      </c>
      <c r="H18" s="47">
        <v>30</v>
      </c>
      <c r="I18" s="47">
        <v>19.14</v>
      </c>
      <c r="J18" s="47">
        <f t="shared" si="0"/>
        <v>574.20000000000005</v>
      </c>
      <c r="M18" s="83">
        <v>30</v>
      </c>
      <c r="N18" s="83">
        <v>19.14</v>
      </c>
      <c r="O18" s="83">
        <f t="shared" si="1"/>
        <v>574.20000000000005</v>
      </c>
    </row>
    <row r="19" spans="1:15" ht="14.45" customHeight="1" x14ac:dyDescent="0.25">
      <c r="B19" s="43">
        <v>14</v>
      </c>
      <c r="C19" s="43"/>
      <c r="D19" s="44" t="s">
        <v>62</v>
      </c>
      <c r="E19" s="45" t="s">
        <v>63</v>
      </c>
      <c r="F19" s="43" t="s">
        <v>64</v>
      </c>
      <c r="G19" s="46" t="s">
        <v>33</v>
      </c>
      <c r="H19" s="47">
        <v>7</v>
      </c>
      <c r="I19" s="47">
        <v>36.26</v>
      </c>
      <c r="J19" s="47">
        <f t="shared" si="0"/>
        <v>253.82</v>
      </c>
      <c r="M19" s="83">
        <v>7</v>
      </c>
      <c r="N19" s="83">
        <v>36.26</v>
      </c>
      <c r="O19" s="83">
        <f t="shared" si="1"/>
        <v>253.82</v>
      </c>
    </row>
    <row r="20" spans="1:15" ht="14.45" customHeight="1" x14ac:dyDescent="0.25">
      <c r="A20" s="37"/>
      <c r="B20" s="43">
        <v>15</v>
      </c>
      <c r="C20" s="43"/>
      <c r="D20" s="44" t="s">
        <v>65</v>
      </c>
      <c r="E20" s="45" t="s">
        <v>66</v>
      </c>
      <c r="F20" s="43" t="s">
        <v>67</v>
      </c>
      <c r="G20" s="46" t="s">
        <v>33</v>
      </c>
      <c r="H20" s="47">
        <v>2</v>
      </c>
      <c r="I20" s="47">
        <v>18.13</v>
      </c>
      <c r="J20" s="47">
        <f t="shared" si="0"/>
        <v>36.26</v>
      </c>
      <c r="M20" s="83">
        <v>2</v>
      </c>
      <c r="N20" s="83">
        <v>18.13</v>
      </c>
      <c r="O20" s="83">
        <f t="shared" si="1"/>
        <v>36.26</v>
      </c>
    </row>
    <row r="21" spans="1:15" ht="14.45" customHeight="1" x14ac:dyDescent="0.25">
      <c r="B21" s="43">
        <v>16</v>
      </c>
      <c r="C21" s="43"/>
      <c r="D21" s="44" t="s">
        <v>68</v>
      </c>
      <c r="E21" s="45" t="s">
        <v>69</v>
      </c>
      <c r="F21" s="43" t="s">
        <v>70</v>
      </c>
      <c r="G21" s="46" t="s">
        <v>33</v>
      </c>
      <c r="H21" s="47">
        <v>5</v>
      </c>
      <c r="I21" s="47">
        <v>18.13</v>
      </c>
      <c r="J21" s="47">
        <f t="shared" si="0"/>
        <v>90.649999999999991</v>
      </c>
      <c r="M21" s="83">
        <v>5</v>
      </c>
      <c r="N21" s="83">
        <v>18.13</v>
      </c>
      <c r="O21" s="83">
        <f t="shared" si="1"/>
        <v>90.649999999999991</v>
      </c>
    </row>
    <row r="22" spans="1:15" ht="14.45" customHeight="1" x14ac:dyDescent="0.25">
      <c r="B22" s="43">
        <v>17</v>
      </c>
      <c r="C22" s="43"/>
      <c r="D22" s="44" t="s">
        <v>71</v>
      </c>
      <c r="E22" s="45" t="s">
        <v>72</v>
      </c>
      <c r="F22" s="43" t="s">
        <v>73</v>
      </c>
      <c r="G22" s="46" t="s">
        <v>33</v>
      </c>
      <c r="H22" s="47">
        <v>120</v>
      </c>
      <c r="I22" s="47">
        <v>0.54</v>
      </c>
      <c r="J22" s="47">
        <f t="shared" si="0"/>
        <v>64.800000000000011</v>
      </c>
      <c r="M22" s="83">
        <v>120</v>
      </c>
      <c r="N22" s="83">
        <v>0.54</v>
      </c>
      <c r="O22" s="83">
        <f t="shared" si="1"/>
        <v>64.800000000000011</v>
      </c>
    </row>
    <row r="23" spans="1:15" ht="14.45" customHeight="1" x14ac:dyDescent="0.25">
      <c r="B23" s="43">
        <v>18</v>
      </c>
      <c r="C23" s="43"/>
      <c r="D23" s="44" t="s">
        <v>74</v>
      </c>
      <c r="E23" s="45" t="s">
        <v>75</v>
      </c>
      <c r="F23" s="43" t="s">
        <v>76</v>
      </c>
      <c r="G23" s="46" t="s">
        <v>33</v>
      </c>
      <c r="H23" s="47">
        <v>4</v>
      </c>
      <c r="I23" s="47">
        <v>44.64</v>
      </c>
      <c r="J23" s="47">
        <f t="shared" si="0"/>
        <v>178.56</v>
      </c>
      <c r="M23" s="83">
        <v>4</v>
      </c>
      <c r="N23" s="83">
        <v>44.64</v>
      </c>
      <c r="O23" s="83">
        <f t="shared" si="1"/>
        <v>178.56</v>
      </c>
    </row>
    <row r="24" spans="1:15" ht="14.45" customHeight="1" x14ac:dyDescent="0.25">
      <c r="B24" s="43">
        <v>19</v>
      </c>
      <c r="C24" s="43"/>
      <c r="D24" s="44" t="s">
        <v>77</v>
      </c>
      <c r="E24" s="45" t="s">
        <v>78</v>
      </c>
      <c r="F24" s="43" t="s">
        <v>79</v>
      </c>
      <c r="G24" s="46" t="s">
        <v>80</v>
      </c>
      <c r="H24" s="47">
        <v>150</v>
      </c>
      <c r="I24" s="47">
        <v>1.67</v>
      </c>
      <c r="J24" s="47">
        <f t="shared" si="0"/>
        <v>250.5</v>
      </c>
      <c r="M24" s="83">
        <v>150</v>
      </c>
      <c r="N24" s="83">
        <v>1.67</v>
      </c>
      <c r="O24" s="83">
        <f t="shared" si="1"/>
        <v>250.5</v>
      </c>
    </row>
    <row r="25" spans="1:15" ht="14.45" customHeight="1" x14ac:dyDescent="0.25">
      <c r="A25" s="37"/>
      <c r="B25" s="43">
        <v>20</v>
      </c>
      <c r="C25" s="43"/>
      <c r="D25" s="44" t="s">
        <v>81</v>
      </c>
      <c r="E25" s="45" t="s">
        <v>82</v>
      </c>
      <c r="F25" s="43" t="s">
        <v>83</v>
      </c>
      <c r="G25" s="46" t="s">
        <v>33</v>
      </c>
      <c r="H25" s="47">
        <v>13</v>
      </c>
      <c r="I25" s="47">
        <v>24.41</v>
      </c>
      <c r="J25" s="47">
        <f t="shared" si="0"/>
        <v>317.33</v>
      </c>
      <c r="M25" s="83">
        <v>13</v>
      </c>
      <c r="N25" s="83">
        <v>24.41</v>
      </c>
      <c r="O25" s="83">
        <f t="shared" si="1"/>
        <v>317.33</v>
      </c>
    </row>
    <row r="26" spans="1:15" ht="14.45" customHeight="1" x14ac:dyDescent="0.25">
      <c r="B26" s="43">
        <v>21</v>
      </c>
      <c r="C26" s="43"/>
      <c r="D26" s="44" t="s">
        <v>84</v>
      </c>
      <c r="E26" s="45" t="s">
        <v>85</v>
      </c>
      <c r="F26" s="43" t="s">
        <v>86</v>
      </c>
      <c r="G26" s="46" t="s">
        <v>33</v>
      </c>
      <c r="H26" s="47">
        <v>2</v>
      </c>
      <c r="I26" s="47">
        <v>312.33999999999997</v>
      </c>
      <c r="J26" s="47">
        <f t="shared" si="0"/>
        <v>624.67999999999995</v>
      </c>
      <c r="M26" s="83">
        <v>2</v>
      </c>
      <c r="N26" s="83">
        <v>312.33999999999997</v>
      </c>
      <c r="O26" s="83">
        <f t="shared" si="1"/>
        <v>624.67999999999995</v>
      </c>
    </row>
    <row r="27" spans="1:15" ht="14.45" customHeight="1" x14ac:dyDescent="0.25">
      <c r="B27" s="48">
        <v>22</v>
      </c>
      <c r="C27" s="48">
        <v>3</v>
      </c>
      <c r="D27" s="49"/>
      <c r="E27" s="50"/>
      <c r="F27" s="48" t="s">
        <v>87</v>
      </c>
      <c r="G27" s="51"/>
      <c r="H27" s="52"/>
      <c r="I27" s="52"/>
      <c r="J27" s="52">
        <f>SUM(J28:J31)</f>
        <v>7881.4742400000005</v>
      </c>
      <c r="M27" s="83"/>
      <c r="N27" s="83"/>
      <c r="O27" s="83">
        <f t="shared" si="1"/>
        <v>0</v>
      </c>
    </row>
    <row r="28" spans="1:15" ht="14.45" customHeight="1" x14ac:dyDescent="0.25">
      <c r="B28" s="43">
        <v>23</v>
      </c>
      <c r="C28" s="43"/>
      <c r="D28" s="44" t="s">
        <v>88</v>
      </c>
      <c r="E28" s="45" t="s">
        <v>89</v>
      </c>
      <c r="F28" s="43" t="s">
        <v>90</v>
      </c>
      <c r="G28" s="46" t="s">
        <v>33</v>
      </c>
      <c r="H28" s="47">
        <v>4</v>
      </c>
      <c r="I28" s="47">
        <v>1728</v>
      </c>
      <c r="J28" s="47">
        <f t="shared" si="0"/>
        <v>6912</v>
      </c>
      <c r="M28" s="83">
        <v>4</v>
      </c>
      <c r="N28" s="83">
        <v>1728</v>
      </c>
      <c r="O28" s="83">
        <f t="shared" si="1"/>
        <v>6912</v>
      </c>
    </row>
    <row r="29" spans="1:15" ht="14.45" customHeight="1" x14ac:dyDescent="0.25">
      <c r="B29" s="43">
        <v>24</v>
      </c>
      <c r="C29" s="43"/>
      <c r="D29" s="44" t="s">
        <v>91</v>
      </c>
      <c r="E29" s="45" t="s">
        <v>92</v>
      </c>
      <c r="F29" s="43" t="s">
        <v>93</v>
      </c>
      <c r="G29" s="46" t="s">
        <v>33</v>
      </c>
      <c r="H29" s="47">
        <v>1</v>
      </c>
      <c r="I29" s="47">
        <v>164.96423999999999</v>
      </c>
      <c r="J29" s="47">
        <f t="shared" si="0"/>
        <v>164.96423999999999</v>
      </c>
      <c r="M29" s="83">
        <v>1</v>
      </c>
      <c r="N29" s="83">
        <v>164.96423999999999</v>
      </c>
      <c r="O29" s="83">
        <f t="shared" si="1"/>
        <v>164.96423999999999</v>
      </c>
    </row>
    <row r="30" spans="1:15" ht="14.45" customHeight="1" x14ac:dyDescent="0.25">
      <c r="B30" s="43">
        <v>25</v>
      </c>
      <c r="C30" s="43"/>
      <c r="D30" s="44" t="s">
        <v>94</v>
      </c>
      <c r="E30" s="45" t="s">
        <v>95</v>
      </c>
      <c r="F30" s="43" t="s">
        <v>96</v>
      </c>
      <c r="G30" s="46" t="s">
        <v>33</v>
      </c>
      <c r="H30" s="47">
        <v>1</v>
      </c>
      <c r="I30" s="47">
        <v>204.47</v>
      </c>
      <c r="J30" s="47">
        <f t="shared" si="0"/>
        <v>204.47</v>
      </c>
      <c r="M30" s="83">
        <v>1</v>
      </c>
      <c r="N30" s="83">
        <v>204.47</v>
      </c>
      <c r="O30" s="83">
        <f t="shared" si="1"/>
        <v>204.47</v>
      </c>
    </row>
    <row r="31" spans="1:15" ht="14.45" customHeight="1" x14ac:dyDescent="0.25">
      <c r="A31" s="37"/>
      <c r="B31" s="43">
        <v>26</v>
      </c>
      <c r="C31" s="43"/>
      <c r="D31" s="44" t="s">
        <v>97</v>
      </c>
      <c r="E31" s="45" t="s">
        <v>98</v>
      </c>
      <c r="F31" s="43" t="s">
        <v>99</v>
      </c>
      <c r="G31" s="46" t="s">
        <v>33</v>
      </c>
      <c r="H31" s="47">
        <v>1</v>
      </c>
      <c r="I31" s="47">
        <v>600.04</v>
      </c>
      <c r="J31" s="47">
        <f t="shared" si="0"/>
        <v>600.04</v>
      </c>
      <c r="M31" s="83">
        <v>1</v>
      </c>
      <c r="N31" s="83">
        <v>600.04</v>
      </c>
      <c r="O31" s="83">
        <f t="shared" si="1"/>
        <v>600.04</v>
      </c>
    </row>
    <row r="32" spans="1:15" ht="14.45" customHeight="1" x14ac:dyDescent="0.25">
      <c r="B32" s="48">
        <v>27</v>
      </c>
      <c r="C32" s="48">
        <v>4</v>
      </c>
      <c r="D32" s="49"/>
      <c r="E32" s="50"/>
      <c r="F32" s="48" t="s">
        <v>100</v>
      </c>
      <c r="G32" s="51"/>
      <c r="H32" s="52"/>
      <c r="I32" s="52"/>
      <c r="J32" s="52">
        <f>SUM(J33:J37)</f>
        <v>2444.13</v>
      </c>
      <c r="M32" s="83"/>
      <c r="N32" s="83"/>
      <c r="O32" s="83">
        <f t="shared" si="1"/>
        <v>0</v>
      </c>
    </row>
    <row r="33" spans="1:15" ht="14.45" customHeight="1" x14ac:dyDescent="0.25">
      <c r="B33" s="43">
        <v>28</v>
      </c>
      <c r="C33" s="43"/>
      <c r="D33" s="44" t="s">
        <v>101</v>
      </c>
      <c r="E33" s="45" t="s">
        <v>102</v>
      </c>
      <c r="F33" s="43" t="s">
        <v>103</v>
      </c>
      <c r="G33" s="46" t="s">
        <v>33</v>
      </c>
      <c r="H33" s="47">
        <v>12</v>
      </c>
      <c r="I33" s="47">
        <v>38.22</v>
      </c>
      <c r="J33" s="47">
        <f t="shared" si="0"/>
        <v>458.64</v>
      </c>
      <c r="M33" s="83">
        <v>12</v>
      </c>
      <c r="N33" s="83">
        <v>38.22</v>
      </c>
      <c r="O33" s="83">
        <f t="shared" si="1"/>
        <v>458.64</v>
      </c>
    </row>
    <row r="34" spans="1:15" ht="14.45" customHeight="1" x14ac:dyDescent="0.25">
      <c r="B34" s="43">
        <v>29</v>
      </c>
      <c r="C34" s="43"/>
      <c r="D34" s="44" t="s">
        <v>104</v>
      </c>
      <c r="E34" s="45" t="s">
        <v>105</v>
      </c>
      <c r="F34" s="43" t="s">
        <v>106</v>
      </c>
      <c r="G34" s="46" t="s">
        <v>33</v>
      </c>
      <c r="H34" s="47">
        <v>3</v>
      </c>
      <c r="I34" s="47">
        <v>43.79</v>
      </c>
      <c r="J34" s="47">
        <f t="shared" si="0"/>
        <v>131.37</v>
      </c>
      <c r="M34" s="83">
        <v>3</v>
      </c>
      <c r="N34" s="83">
        <v>43.79</v>
      </c>
      <c r="O34" s="83">
        <f t="shared" si="1"/>
        <v>131.37</v>
      </c>
    </row>
    <row r="35" spans="1:15" ht="14.45" customHeight="1" x14ac:dyDescent="0.25">
      <c r="B35" s="43">
        <v>30</v>
      </c>
      <c r="C35" s="43"/>
      <c r="D35" s="44" t="s">
        <v>107</v>
      </c>
      <c r="E35" s="45" t="s">
        <v>108</v>
      </c>
      <c r="F35" s="43" t="s">
        <v>109</v>
      </c>
      <c r="G35" s="46" t="s">
        <v>33</v>
      </c>
      <c r="H35" s="47">
        <v>12</v>
      </c>
      <c r="I35" s="47">
        <v>36.950000000000003</v>
      </c>
      <c r="J35" s="47">
        <f t="shared" si="0"/>
        <v>443.40000000000003</v>
      </c>
      <c r="M35" s="83">
        <v>12</v>
      </c>
      <c r="N35" s="83">
        <v>36.950000000000003</v>
      </c>
      <c r="O35" s="83">
        <f t="shared" si="1"/>
        <v>443.40000000000003</v>
      </c>
    </row>
    <row r="36" spans="1:15" ht="14.45" customHeight="1" x14ac:dyDescent="0.25">
      <c r="B36" s="43">
        <v>31</v>
      </c>
      <c r="C36" s="43"/>
      <c r="D36" s="44" t="s">
        <v>110</v>
      </c>
      <c r="E36" s="45" t="s">
        <v>111</v>
      </c>
      <c r="F36" s="43" t="s">
        <v>112</v>
      </c>
      <c r="G36" s="46" t="s">
        <v>33</v>
      </c>
      <c r="H36" s="47">
        <v>3</v>
      </c>
      <c r="I36" s="47">
        <v>118.24</v>
      </c>
      <c r="J36" s="47">
        <f t="shared" si="0"/>
        <v>354.71999999999997</v>
      </c>
      <c r="M36" s="83">
        <v>3</v>
      </c>
      <c r="N36" s="83">
        <v>118.24</v>
      </c>
      <c r="O36" s="83">
        <f t="shared" si="1"/>
        <v>354.71999999999997</v>
      </c>
    </row>
    <row r="37" spans="1:15" ht="14.45" customHeight="1" x14ac:dyDescent="0.25">
      <c r="B37" s="43">
        <v>32</v>
      </c>
      <c r="C37" s="43"/>
      <c r="D37" s="44" t="s">
        <v>113</v>
      </c>
      <c r="E37" s="45" t="s">
        <v>114</v>
      </c>
      <c r="F37" s="43" t="s">
        <v>115</v>
      </c>
      <c r="G37" s="46" t="s">
        <v>80</v>
      </c>
      <c r="H37" s="47">
        <v>100</v>
      </c>
      <c r="I37" s="47">
        <v>10.56</v>
      </c>
      <c r="J37" s="47">
        <f t="shared" si="0"/>
        <v>1056</v>
      </c>
      <c r="M37" s="83">
        <v>100</v>
      </c>
      <c r="N37" s="83">
        <v>10.56</v>
      </c>
      <c r="O37" s="83">
        <f t="shared" si="1"/>
        <v>1056</v>
      </c>
    </row>
    <row r="38" spans="1:15" ht="14.45" customHeight="1" x14ac:dyDescent="0.25">
      <c r="B38" s="48">
        <v>33</v>
      </c>
      <c r="C38" s="48">
        <v>5</v>
      </c>
      <c r="D38" s="49"/>
      <c r="E38" s="50"/>
      <c r="F38" s="48" t="s">
        <v>116</v>
      </c>
      <c r="G38" s="51"/>
      <c r="H38" s="52"/>
      <c r="I38" s="52"/>
      <c r="J38" s="52">
        <f>SUM(J39:J45)</f>
        <v>4950.12</v>
      </c>
      <c r="M38" s="83"/>
      <c r="N38" s="83"/>
      <c r="O38" s="83">
        <f t="shared" si="1"/>
        <v>0</v>
      </c>
    </row>
    <row r="39" spans="1:15" ht="14.45" customHeight="1" x14ac:dyDescent="0.25">
      <c r="A39" s="37"/>
      <c r="B39" s="43">
        <v>34</v>
      </c>
      <c r="C39" s="43"/>
      <c r="D39" s="44" t="s">
        <v>117</v>
      </c>
      <c r="E39" s="45" t="s">
        <v>118</v>
      </c>
      <c r="F39" s="43" t="s">
        <v>119</v>
      </c>
      <c r="G39" s="46" t="s">
        <v>120</v>
      </c>
      <c r="H39" s="47">
        <v>40</v>
      </c>
      <c r="I39" s="47">
        <v>16.8</v>
      </c>
      <c r="J39" s="47">
        <f t="shared" si="0"/>
        <v>672</v>
      </c>
      <c r="M39" s="83">
        <v>40</v>
      </c>
      <c r="N39" s="83">
        <v>16.8</v>
      </c>
      <c r="O39" s="83">
        <f t="shared" si="1"/>
        <v>672</v>
      </c>
    </row>
    <row r="40" spans="1:15" ht="14.45" customHeight="1" x14ac:dyDescent="0.25">
      <c r="B40" s="43">
        <v>35</v>
      </c>
      <c r="C40" s="43"/>
      <c r="D40" s="44" t="s">
        <v>121</v>
      </c>
      <c r="E40" s="45" t="s">
        <v>122</v>
      </c>
      <c r="F40" s="43" t="s">
        <v>123</v>
      </c>
      <c r="G40" s="46" t="s">
        <v>120</v>
      </c>
      <c r="H40" s="47">
        <v>80</v>
      </c>
      <c r="I40" s="47">
        <v>16.8</v>
      </c>
      <c r="J40" s="47">
        <f t="shared" si="0"/>
        <v>1344</v>
      </c>
      <c r="M40" s="83">
        <v>80</v>
      </c>
      <c r="N40" s="83">
        <v>16.8</v>
      </c>
      <c r="O40" s="83">
        <f t="shared" si="1"/>
        <v>1344</v>
      </c>
    </row>
    <row r="41" spans="1:15" ht="14.45" customHeight="1" x14ac:dyDescent="0.25">
      <c r="B41" s="43">
        <v>36</v>
      </c>
      <c r="C41" s="43"/>
      <c r="D41" s="44" t="s">
        <v>124</v>
      </c>
      <c r="E41" s="45" t="s">
        <v>125</v>
      </c>
      <c r="F41" s="43" t="s">
        <v>126</v>
      </c>
      <c r="G41" s="46" t="s">
        <v>120</v>
      </c>
      <c r="H41" s="47">
        <v>120</v>
      </c>
      <c r="I41" s="47">
        <v>16.8</v>
      </c>
      <c r="J41" s="47">
        <f t="shared" si="0"/>
        <v>2016</v>
      </c>
      <c r="M41" s="83">
        <v>120</v>
      </c>
      <c r="N41" s="83">
        <v>16.8</v>
      </c>
      <c r="O41" s="83">
        <f t="shared" si="1"/>
        <v>2016</v>
      </c>
    </row>
    <row r="42" spans="1:15" ht="14.45" customHeight="1" x14ac:dyDescent="0.25">
      <c r="A42" s="37"/>
      <c r="B42" s="43">
        <v>37</v>
      </c>
      <c r="C42" s="43"/>
      <c r="D42" s="44" t="s">
        <v>127</v>
      </c>
      <c r="E42" s="45" t="s">
        <v>128</v>
      </c>
      <c r="F42" s="43" t="s">
        <v>129</v>
      </c>
      <c r="G42" s="46" t="s">
        <v>120</v>
      </c>
      <c r="H42" s="47">
        <v>15</v>
      </c>
      <c r="I42" s="47">
        <v>3.58</v>
      </c>
      <c r="J42" s="47">
        <f t="shared" si="0"/>
        <v>53.7</v>
      </c>
      <c r="M42" s="83">
        <v>15</v>
      </c>
      <c r="N42" s="83">
        <v>3.58</v>
      </c>
      <c r="O42" s="83">
        <f t="shared" si="1"/>
        <v>53.7</v>
      </c>
    </row>
    <row r="43" spans="1:15" ht="14.45" customHeight="1" x14ac:dyDescent="0.25">
      <c r="B43" s="43">
        <v>38</v>
      </c>
      <c r="C43" s="43"/>
      <c r="D43" s="44" t="s">
        <v>130</v>
      </c>
      <c r="E43" s="45" t="s">
        <v>131</v>
      </c>
      <c r="F43" s="43" t="s">
        <v>132</v>
      </c>
      <c r="G43" s="46" t="s">
        <v>33</v>
      </c>
      <c r="H43" s="47">
        <v>2</v>
      </c>
      <c r="I43" s="47">
        <v>24.41</v>
      </c>
      <c r="J43" s="47">
        <f t="shared" si="0"/>
        <v>48.82</v>
      </c>
      <c r="M43" s="83">
        <v>2</v>
      </c>
      <c r="N43" s="83">
        <v>24.41</v>
      </c>
      <c r="O43" s="83">
        <f t="shared" si="1"/>
        <v>48.82</v>
      </c>
    </row>
    <row r="44" spans="1:15" ht="14.45" customHeight="1" x14ac:dyDescent="0.25">
      <c r="B44" s="43">
        <v>39</v>
      </c>
      <c r="C44" s="43"/>
      <c r="D44" s="44" t="s">
        <v>133</v>
      </c>
      <c r="E44" s="45" t="s">
        <v>134</v>
      </c>
      <c r="F44" s="43" t="s">
        <v>135</v>
      </c>
      <c r="G44" s="46" t="s">
        <v>80</v>
      </c>
      <c r="H44" s="47">
        <v>80</v>
      </c>
      <c r="I44" s="47">
        <v>8.32</v>
      </c>
      <c r="J44" s="47">
        <f t="shared" si="0"/>
        <v>665.6</v>
      </c>
      <c r="M44" s="83">
        <v>80</v>
      </c>
      <c r="N44" s="83">
        <v>8.32</v>
      </c>
      <c r="O44" s="83">
        <f t="shared" si="1"/>
        <v>665.6</v>
      </c>
    </row>
    <row r="45" spans="1:15" ht="14.45" customHeight="1" x14ac:dyDescent="0.25">
      <c r="B45" s="43">
        <v>40</v>
      </c>
      <c r="C45" s="43"/>
      <c r="D45" s="44" t="s">
        <v>136</v>
      </c>
      <c r="E45" s="45" t="s">
        <v>137</v>
      </c>
      <c r="F45" s="43" t="s">
        <v>138</v>
      </c>
      <c r="G45" s="46" t="s">
        <v>33</v>
      </c>
      <c r="H45" s="47">
        <v>1</v>
      </c>
      <c r="I45" s="47">
        <v>150</v>
      </c>
      <c r="J45" s="47">
        <f t="shared" si="0"/>
        <v>150</v>
      </c>
      <c r="M45" s="83">
        <v>1</v>
      </c>
      <c r="N45" s="83">
        <v>150</v>
      </c>
      <c r="O45" s="83">
        <f t="shared" si="1"/>
        <v>150</v>
      </c>
    </row>
    <row r="46" spans="1:15" ht="14.45" customHeight="1" x14ac:dyDescent="0.25">
      <c r="B46" s="48">
        <v>41</v>
      </c>
      <c r="C46" s="48">
        <v>6</v>
      </c>
      <c r="D46" s="49"/>
      <c r="E46" s="50"/>
      <c r="F46" s="48" t="s">
        <v>139</v>
      </c>
      <c r="G46" s="51"/>
      <c r="H46" s="52"/>
      <c r="I46" s="52"/>
      <c r="J46" s="52">
        <f>SUM(J47:J48)</f>
        <v>114.94</v>
      </c>
      <c r="M46" s="83"/>
      <c r="N46" s="83"/>
      <c r="O46" s="83">
        <f t="shared" si="1"/>
        <v>0</v>
      </c>
    </row>
    <row r="47" spans="1:15" ht="14.45" customHeight="1" x14ac:dyDescent="0.25">
      <c r="B47" s="43">
        <v>42</v>
      </c>
      <c r="C47" s="43"/>
      <c r="D47" s="44" t="s">
        <v>140</v>
      </c>
      <c r="E47" s="45" t="s">
        <v>141</v>
      </c>
      <c r="F47" s="43" t="s">
        <v>142</v>
      </c>
      <c r="G47" s="46" t="s">
        <v>33</v>
      </c>
      <c r="H47" s="47">
        <v>1</v>
      </c>
      <c r="I47" s="47">
        <v>54.26</v>
      </c>
      <c r="J47" s="47">
        <f t="shared" si="0"/>
        <v>54.26</v>
      </c>
      <c r="M47" s="83">
        <v>1</v>
      </c>
      <c r="N47" s="83">
        <v>54.26</v>
      </c>
      <c r="O47" s="83">
        <f t="shared" si="1"/>
        <v>54.26</v>
      </c>
    </row>
    <row r="48" spans="1:15" ht="14.45" customHeight="1" x14ac:dyDescent="0.25">
      <c r="B48" s="43">
        <v>43</v>
      </c>
      <c r="C48" s="43"/>
      <c r="D48" s="44" t="s">
        <v>143</v>
      </c>
      <c r="E48" s="45" t="s">
        <v>144</v>
      </c>
      <c r="F48" s="43" t="s">
        <v>145</v>
      </c>
      <c r="G48" s="46" t="s">
        <v>33</v>
      </c>
      <c r="H48" s="47">
        <v>1</v>
      </c>
      <c r="I48" s="47">
        <v>60.68</v>
      </c>
      <c r="J48" s="47">
        <f t="shared" si="0"/>
        <v>60.68</v>
      </c>
      <c r="M48" s="83">
        <v>1</v>
      </c>
      <c r="N48" s="83">
        <v>60.68</v>
      </c>
      <c r="O48" s="83">
        <f t="shared" si="1"/>
        <v>60.68</v>
      </c>
    </row>
    <row r="49" spans="1:15" ht="14.45" customHeight="1" x14ac:dyDescent="0.25">
      <c r="B49" s="48">
        <v>44</v>
      </c>
      <c r="C49" s="48">
        <v>7</v>
      </c>
      <c r="D49" s="49"/>
      <c r="E49" s="50"/>
      <c r="F49" s="48" t="s">
        <v>146</v>
      </c>
      <c r="G49" s="51"/>
      <c r="H49" s="52"/>
      <c r="I49" s="52"/>
      <c r="J49" s="52">
        <f>SUM(J50:J65)</f>
        <v>9582.566059499999</v>
      </c>
      <c r="M49" s="83"/>
      <c r="N49" s="83"/>
      <c r="O49" s="83">
        <f t="shared" si="1"/>
        <v>0</v>
      </c>
    </row>
    <row r="50" spans="1:15" ht="14.45" customHeight="1" x14ac:dyDescent="0.25">
      <c r="B50" s="43">
        <v>45</v>
      </c>
      <c r="C50" s="43"/>
      <c r="D50" s="44" t="s">
        <v>147</v>
      </c>
      <c r="E50" s="45" t="s">
        <v>148</v>
      </c>
      <c r="F50" s="43" t="s">
        <v>149</v>
      </c>
      <c r="G50" s="46" t="s">
        <v>80</v>
      </c>
      <c r="H50" s="47">
        <v>23</v>
      </c>
      <c r="I50" s="47">
        <v>55.6</v>
      </c>
      <c r="J50" s="47">
        <f t="shared" si="0"/>
        <v>1278.8</v>
      </c>
      <c r="M50" s="83">
        <v>23</v>
      </c>
      <c r="N50" s="83">
        <v>55.6</v>
      </c>
      <c r="O50" s="83">
        <f t="shared" si="1"/>
        <v>1278.8</v>
      </c>
    </row>
    <row r="51" spans="1:15" ht="14.45" customHeight="1" x14ac:dyDescent="0.25">
      <c r="B51" s="43">
        <v>46</v>
      </c>
      <c r="C51" s="43"/>
      <c r="D51" s="44" t="s">
        <v>150</v>
      </c>
      <c r="E51" s="45" t="s">
        <v>151</v>
      </c>
      <c r="F51" s="43" t="s">
        <v>152</v>
      </c>
      <c r="G51" s="46" t="s">
        <v>80</v>
      </c>
      <c r="H51" s="47">
        <v>15</v>
      </c>
      <c r="I51" s="47">
        <v>13.68</v>
      </c>
      <c r="J51" s="47">
        <f t="shared" si="0"/>
        <v>205.2</v>
      </c>
      <c r="M51" s="83">
        <v>15</v>
      </c>
      <c r="N51" s="83">
        <v>13.68</v>
      </c>
      <c r="O51" s="83">
        <f t="shared" si="1"/>
        <v>205.2</v>
      </c>
    </row>
    <row r="52" spans="1:15" ht="14.45" customHeight="1" x14ac:dyDescent="0.25">
      <c r="B52" s="43">
        <v>47</v>
      </c>
      <c r="C52" s="43"/>
      <c r="D52" s="44" t="s">
        <v>153</v>
      </c>
      <c r="E52" s="45" t="s">
        <v>154</v>
      </c>
      <c r="F52" s="43" t="s">
        <v>155</v>
      </c>
      <c r="G52" s="46" t="s">
        <v>80</v>
      </c>
      <c r="H52" s="47">
        <v>50</v>
      </c>
      <c r="I52" s="47">
        <v>5.26</v>
      </c>
      <c r="J52" s="47">
        <f t="shared" si="0"/>
        <v>263</v>
      </c>
      <c r="M52" s="83">
        <v>50</v>
      </c>
      <c r="N52" s="83">
        <v>5.26</v>
      </c>
      <c r="O52" s="83">
        <f t="shared" si="1"/>
        <v>263</v>
      </c>
    </row>
    <row r="53" spans="1:15" ht="14.45" customHeight="1" x14ac:dyDescent="0.25">
      <c r="B53" s="43">
        <v>48</v>
      </c>
      <c r="C53" s="43"/>
      <c r="D53" s="44" t="s">
        <v>156</v>
      </c>
      <c r="E53" s="45" t="s">
        <v>157</v>
      </c>
      <c r="F53" s="43" t="s">
        <v>158</v>
      </c>
      <c r="G53" s="46" t="s">
        <v>33</v>
      </c>
      <c r="H53" s="47">
        <v>15</v>
      </c>
      <c r="I53" s="47">
        <v>21.62</v>
      </c>
      <c r="J53" s="47">
        <f t="shared" si="0"/>
        <v>324.3</v>
      </c>
      <c r="M53" s="83">
        <v>15</v>
      </c>
      <c r="N53" s="83">
        <v>21.62</v>
      </c>
      <c r="O53" s="83">
        <f t="shared" si="1"/>
        <v>324.3</v>
      </c>
    </row>
    <row r="54" spans="1:15" ht="14.45" customHeight="1" x14ac:dyDescent="0.25">
      <c r="B54" s="43">
        <v>49</v>
      </c>
      <c r="C54" s="43"/>
      <c r="D54" s="44" t="s">
        <v>159</v>
      </c>
      <c r="E54" s="45" t="s">
        <v>160</v>
      </c>
      <c r="F54" s="43" t="s">
        <v>161</v>
      </c>
      <c r="G54" s="46" t="s">
        <v>33</v>
      </c>
      <c r="H54" s="47">
        <v>26</v>
      </c>
      <c r="I54" s="47">
        <v>22.08</v>
      </c>
      <c r="J54" s="47">
        <f t="shared" si="0"/>
        <v>574.07999999999993</v>
      </c>
      <c r="M54" s="83">
        <v>26</v>
      </c>
      <c r="N54" s="83">
        <v>22.08</v>
      </c>
      <c r="O54" s="83">
        <f t="shared" si="1"/>
        <v>574.07999999999993</v>
      </c>
    </row>
    <row r="55" spans="1:15" ht="14.45" customHeight="1" x14ac:dyDescent="0.25">
      <c r="B55" s="43">
        <v>50</v>
      </c>
      <c r="C55" s="43"/>
      <c r="D55" s="44" t="s">
        <v>162</v>
      </c>
      <c r="E55" s="45" t="s">
        <v>163</v>
      </c>
      <c r="F55" s="43" t="s">
        <v>164</v>
      </c>
      <c r="G55" s="46" t="s">
        <v>33</v>
      </c>
      <c r="H55" s="47">
        <v>12</v>
      </c>
      <c r="I55" s="47">
        <v>30.89</v>
      </c>
      <c r="J55" s="47">
        <f t="shared" si="0"/>
        <v>370.68</v>
      </c>
      <c r="M55" s="83">
        <v>12</v>
      </c>
      <c r="N55" s="83">
        <v>30.89</v>
      </c>
      <c r="O55" s="83">
        <f t="shared" si="1"/>
        <v>370.68</v>
      </c>
    </row>
    <row r="56" spans="1:15" ht="14.45" customHeight="1" x14ac:dyDescent="0.25">
      <c r="B56" s="43">
        <v>51</v>
      </c>
      <c r="C56" s="43"/>
      <c r="D56" s="44" t="s">
        <v>165</v>
      </c>
      <c r="E56" s="45" t="s">
        <v>166</v>
      </c>
      <c r="F56" s="43" t="s">
        <v>167</v>
      </c>
      <c r="G56" s="46" t="s">
        <v>33</v>
      </c>
      <c r="H56" s="47">
        <v>31</v>
      </c>
      <c r="I56" s="47">
        <v>92.83</v>
      </c>
      <c r="J56" s="47">
        <f t="shared" si="0"/>
        <v>2877.73</v>
      </c>
      <c r="M56" s="83">
        <v>31</v>
      </c>
      <c r="N56" s="83">
        <v>92.83</v>
      </c>
      <c r="O56" s="83">
        <f t="shared" si="1"/>
        <v>2877.73</v>
      </c>
    </row>
    <row r="57" spans="1:15" ht="14.45" customHeight="1" x14ac:dyDescent="0.25">
      <c r="B57" s="43">
        <v>52</v>
      </c>
      <c r="C57" s="43"/>
      <c r="D57" s="44" t="s">
        <v>168</v>
      </c>
      <c r="E57" s="45" t="s">
        <v>169</v>
      </c>
      <c r="F57" s="43" t="s">
        <v>170</v>
      </c>
      <c r="G57" s="46" t="s">
        <v>33</v>
      </c>
      <c r="H57" s="47">
        <v>26</v>
      </c>
      <c r="I57" s="47">
        <v>31.08</v>
      </c>
      <c r="J57" s="47">
        <f t="shared" si="0"/>
        <v>808.07999999999993</v>
      </c>
      <c r="M57" s="83">
        <v>26</v>
      </c>
      <c r="N57" s="83">
        <v>31.08</v>
      </c>
      <c r="O57" s="83">
        <f t="shared" si="1"/>
        <v>808.07999999999993</v>
      </c>
    </row>
    <row r="58" spans="1:15" ht="14.45" customHeight="1" x14ac:dyDescent="0.25">
      <c r="B58" s="43">
        <v>53</v>
      </c>
      <c r="C58" s="43"/>
      <c r="D58" s="44" t="s">
        <v>171</v>
      </c>
      <c r="E58" s="45" t="s">
        <v>172</v>
      </c>
      <c r="F58" s="43" t="s">
        <v>173</v>
      </c>
      <c r="G58" s="46" t="s">
        <v>33</v>
      </c>
      <c r="H58" s="47">
        <v>15</v>
      </c>
      <c r="I58" s="47">
        <v>11.05</v>
      </c>
      <c r="J58" s="47">
        <f t="shared" si="0"/>
        <v>165.75</v>
      </c>
      <c r="M58" s="83">
        <v>15</v>
      </c>
      <c r="N58" s="83">
        <v>11.05</v>
      </c>
      <c r="O58" s="83">
        <f t="shared" si="1"/>
        <v>165.75</v>
      </c>
    </row>
    <row r="59" spans="1:15" ht="14.45" customHeight="1" x14ac:dyDescent="0.25">
      <c r="A59" s="37"/>
      <c r="B59" s="43">
        <v>54</v>
      </c>
      <c r="C59" s="43"/>
      <c r="D59" s="44" t="s">
        <v>174</v>
      </c>
      <c r="E59" s="45" t="s">
        <v>175</v>
      </c>
      <c r="F59" s="43" t="s">
        <v>176</v>
      </c>
      <c r="G59" s="46" t="s">
        <v>33</v>
      </c>
      <c r="H59" s="47">
        <v>45</v>
      </c>
      <c r="I59" s="47">
        <v>16.28</v>
      </c>
      <c r="J59" s="47">
        <f t="shared" si="0"/>
        <v>732.6</v>
      </c>
      <c r="M59" s="83">
        <v>45</v>
      </c>
      <c r="N59" s="83">
        <v>16.28</v>
      </c>
      <c r="O59" s="83">
        <f t="shared" si="1"/>
        <v>732.6</v>
      </c>
    </row>
    <row r="60" spans="1:15" ht="14.45" customHeight="1" x14ac:dyDescent="0.25">
      <c r="B60" s="43">
        <v>55</v>
      </c>
      <c r="C60" s="43"/>
      <c r="D60" s="44" t="s">
        <v>177</v>
      </c>
      <c r="E60" s="45" t="s">
        <v>178</v>
      </c>
      <c r="F60" s="43" t="s">
        <v>179</v>
      </c>
      <c r="G60" s="46" t="s">
        <v>33</v>
      </c>
      <c r="H60" s="47">
        <v>50</v>
      </c>
      <c r="I60" s="47">
        <v>2.84</v>
      </c>
      <c r="J60" s="47">
        <f t="shared" si="0"/>
        <v>142</v>
      </c>
      <c r="M60" s="83">
        <v>50</v>
      </c>
      <c r="N60" s="83">
        <v>2.84</v>
      </c>
      <c r="O60" s="83">
        <f t="shared" si="1"/>
        <v>142</v>
      </c>
    </row>
    <row r="61" spans="1:15" s="123" customFormat="1" ht="14.45" customHeight="1" x14ac:dyDescent="0.25">
      <c r="A61" s="117"/>
      <c r="B61" s="118">
        <v>56</v>
      </c>
      <c r="C61" s="118"/>
      <c r="D61" s="119" t="s">
        <v>180</v>
      </c>
      <c r="E61" s="120" t="s">
        <v>181</v>
      </c>
      <c r="F61" s="118" t="s">
        <v>182</v>
      </c>
      <c r="G61" s="121" t="s">
        <v>29</v>
      </c>
      <c r="H61" s="122">
        <v>41.399830000000001</v>
      </c>
      <c r="I61" s="122">
        <v>14.15</v>
      </c>
      <c r="J61" s="122">
        <f t="shared" si="0"/>
        <v>585.80759450000005</v>
      </c>
      <c r="M61" s="124">
        <v>41.399830000000001</v>
      </c>
      <c r="N61" s="124">
        <v>14.15</v>
      </c>
      <c r="O61" s="124">
        <f t="shared" si="1"/>
        <v>585.80759450000005</v>
      </c>
    </row>
    <row r="62" spans="1:15" ht="14.45" customHeight="1" x14ac:dyDescent="0.25">
      <c r="B62" s="43">
        <v>57</v>
      </c>
      <c r="C62" s="43"/>
      <c r="D62" s="44" t="s">
        <v>183</v>
      </c>
      <c r="E62" s="45" t="s">
        <v>184</v>
      </c>
      <c r="F62" s="43" t="s">
        <v>185</v>
      </c>
      <c r="G62" s="46" t="s">
        <v>29</v>
      </c>
      <c r="H62" s="47">
        <v>16.559999999999999</v>
      </c>
      <c r="I62" s="47">
        <v>23.02</v>
      </c>
      <c r="J62" s="47">
        <f t="shared" si="0"/>
        <v>381.21119999999996</v>
      </c>
      <c r="M62" s="83">
        <v>16.559999999999999</v>
      </c>
      <c r="N62" s="83">
        <v>23.02</v>
      </c>
      <c r="O62" s="83">
        <f t="shared" si="1"/>
        <v>381.21119999999996</v>
      </c>
    </row>
    <row r="63" spans="1:15" ht="14.45" customHeight="1" x14ac:dyDescent="0.25">
      <c r="B63" s="43">
        <v>58</v>
      </c>
      <c r="C63" s="43"/>
      <c r="D63" s="44" t="s">
        <v>186</v>
      </c>
      <c r="E63" s="45" t="s">
        <v>187</v>
      </c>
      <c r="F63" s="43" t="s">
        <v>188</v>
      </c>
      <c r="G63" s="46" t="s">
        <v>29</v>
      </c>
      <c r="H63" s="47">
        <v>41.400010000000002</v>
      </c>
      <c r="I63" s="47">
        <v>6.5</v>
      </c>
      <c r="J63" s="47">
        <f t="shared" si="0"/>
        <v>269.10006500000003</v>
      </c>
      <c r="M63" s="83">
        <v>41.400010000000002</v>
      </c>
      <c r="N63" s="83">
        <v>6.5</v>
      </c>
      <c r="O63" s="83">
        <f t="shared" si="1"/>
        <v>269.10006500000003</v>
      </c>
    </row>
    <row r="64" spans="1:15" ht="14.45" customHeight="1" x14ac:dyDescent="0.25">
      <c r="B64" s="43">
        <v>59</v>
      </c>
      <c r="C64" s="43"/>
      <c r="D64" s="44" t="s">
        <v>189</v>
      </c>
      <c r="E64" s="45" t="s">
        <v>190</v>
      </c>
      <c r="F64" s="43" t="s">
        <v>191</v>
      </c>
      <c r="G64" s="46" t="s">
        <v>29</v>
      </c>
      <c r="H64" s="47">
        <v>11.04</v>
      </c>
      <c r="I64" s="47">
        <v>33.68</v>
      </c>
      <c r="J64" s="47">
        <f t="shared" si="0"/>
        <v>371.82719999999995</v>
      </c>
      <c r="M64" s="83">
        <v>11.04</v>
      </c>
      <c r="N64" s="83">
        <v>33.68</v>
      </c>
      <c r="O64" s="83">
        <f t="shared" si="1"/>
        <v>371.82719999999995</v>
      </c>
    </row>
    <row r="65" spans="1:15" ht="14.45" customHeight="1" x14ac:dyDescent="0.25">
      <c r="B65" s="43">
        <v>60</v>
      </c>
      <c r="C65" s="43"/>
      <c r="D65" s="44" t="s">
        <v>192</v>
      </c>
      <c r="E65" s="45" t="s">
        <v>193</v>
      </c>
      <c r="F65" s="43" t="s">
        <v>194</v>
      </c>
      <c r="G65" s="46" t="s">
        <v>33</v>
      </c>
      <c r="H65" s="47">
        <v>1</v>
      </c>
      <c r="I65" s="47">
        <v>232.4</v>
      </c>
      <c r="J65" s="47">
        <f t="shared" si="0"/>
        <v>232.4</v>
      </c>
      <c r="M65" s="83">
        <v>1</v>
      </c>
      <c r="N65" s="83">
        <v>232.4</v>
      </c>
      <c r="O65" s="83">
        <f t="shared" si="1"/>
        <v>232.4</v>
      </c>
    </row>
    <row r="66" spans="1:15" ht="14.45" customHeight="1" x14ac:dyDescent="0.25">
      <c r="B66" s="48">
        <v>61</v>
      </c>
      <c r="C66" s="48">
        <v>8</v>
      </c>
      <c r="D66" s="49"/>
      <c r="E66" s="50"/>
      <c r="F66" s="48" t="s">
        <v>195</v>
      </c>
      <c r="G66" s="51"/>
      <c r="H66" s="52"/>
      <c r="I66" s="52"/>
      <c r="J66" s="52">
        <f>SUM(J67:J81)</f>
        <v>66298.301999999996</v>
      </c>
      <c r="M66" s="83"/>
      <c r="N66" s="83"/>
      <c r="O66" s="83">
        <f t="shared" si="1"/>
        <v>0</v>
      </c>
    </row>
    <row r="67" spans="1:15" ht="14.45" customHeight="1" x14ac:dyDescent="0.25">
      <c r="B67" s="43">
        <v>62</v>
      </c>
      <c r="C67" s="43"/>
      <c r="D67" s="44" t="s">
        <v>196</v>
      </c>
      <c r="E67" s="45" t="s">
        <v>197</v>
      </c>
      <c r="F67" s="43" t="s">
        <v>198</v>
      </c>
      <c r="G67" s="46" t="s">
        <v>33</v>
      </c>
      <c r="H67" s="47">
        <v>1</v>
      </c>
      <c r="I67" s="47">
        <v>12052.57</v>
      </c>
      <c r="J67" s="47">
        <f t="shared" si="0"/>
        <v>12052.57</v>
      </c>
      <c r="M67" s="83">
        <v>1</v>
      </c>
      <c r="N67" s="83">
        <v>12052.57</v>
      </c>
      <c r="O67" s="83">
        <f t="shared" si="1"/>
        <v>12052.57</v>
      </c>
    </row>
    <row r="68" spans="1:15" ht="14.45" customHeight="1" x14ac:dyDescent="0.25">
      <c r="B68" s="43">
        <v>63</v>
      </c>
      <c r="C68" s="43"/>
      <c r="D68" s="44" t="s">
        <v>199</v>
      </c>
      <c r="E68" s="45" t="s">
        <v>200</v>
      </c>
      <c r="F68" s="43" t="s">
        <v>201</v>
      </c>
      <c r="G68" s="46" t="s">
        <v>80</v>
      </c>
      <c r="H68" s="47">
        <v>44.1</v>
      </c>
      <c r="I68" s="47">
        <v>54.18</v>
      </c>
      <c r="J68" s="47">
        <f t="shared" si="0"/>
        <v>2389.3380000000002</v>
      </c>
      <c r="M68" s="83">
        <v>44.1</v>
      </c>
      <c r="N68" s="83">
        <v>54.18</v>
      </c>
      <c r="O68" s="83">
        <f t="shared" si="1"/>
        <v>2389.3380000000002</v>
      </c>
    </row>
    <row r="69" spans="1:15" ht="14.45" customHeight="1" x14ac:dyDescent="0.25">
      <c r="B69" s="43">
        <v>64</v>
      </c>
      <c r="C69" s="43"/>
      <c r="D69" s="44" t="s">
        <v>202</v>
      </c>
      <c r="E69" s="45" t="s">
        <v>203</v>
      </c>
      <c r="F69" s="43" t="s">
        <v>204</v>
      </c>
      <c r="G69" s="46" t="s">
        <v>80</v>
      </c>
      <c r="H69" s="122">
        <v>314</v>
      </c>
      <c r="I69" s="47">
        <v>61.5</v>
      </c>
      <c r="J69" s="47">
        <f t="shared" si="0"/>
        <v>19311</v>
      </c>
      <c r="M69" s="83">
        <v>314</v>
      </c>
      <c r="N69" s="83">
        <v>61.5</v>
      </c>
      <c r="O69" s="83">
        <f t="shared" si="1"/>
        <v>19311</v>
      </c>
    </row>
    <row r="70" spans="1:15" ht="14.45" customHeight="1" x14ac:dyDescent="0.25">
      <c r="B70" s="43">
        <v>65</v>
      </c>
      <c r="C70" s="43"/>
      <c r="D70" s="44" t="s">
        <v>205</v>
      </c>
      <c r="E70" s="45" t="s">
        <v>206</v>
      </c>
      <c r="F70" s="43" t="s">
        <v>207</v>
      </c>
      <c r="G70" s="46" t="s">
        <v>80</v>
      </c>
      <c r="H70" s="47">
        <v>64.400000000000006</v>
      </c>
      <c r="I70" s="47">
        <v>33.79</v>
      </c>
      <c r="J70" s="47">
        <f t="shared" si="0"/>
        <v>2176.076</v>
      </c>
      <c r="M70" s="83">
        <v>64.400000000000006</v>
      </c>
      <c r="N70" s="83">
        <v>33.79</v>
      </c>
      <c r="O70" s="83">
        <f t="shared" si="1"/>
        <v>2176.076</v>
      </c>
    </row>
    <row r="71" spans="1:15" ht="14.45" customHeight="1" x14ac:dyDescent="0.25">
      <c r="B71" s="43">
        <v>66</v>
      </c>
      <c r="C71" s="43"/>
      <c r="D71" s="44" t="s">
        <v>208</v>
      </c>
      <c r="E71" s="45" t="s">
        <v>209</v>
      </c>
      <c r="F71" s="43" t="s">
        <v>210</v>
      </c>
      <c r="G71" s="46" t="s">
        <v>33</v>
      </c>
      <c r="H71" s="47">
        <v>14</v>
      </c>
      <c r="I71" s="47">
        <v>1300.98</v>
      </c>
      <c r="J71" s="47">
        <f t="shared" si="0"/>
        <v>18213.72</v>
      </c>
      <c r="M71" s="83">
        <v>14</v>
      </c>
      <c r="N71" s="83">
        <v>1300.98</v>
      </c>
      <c r="O71" s="83">
        <f t="shared" si="1"/>
        <v>18213.72</v>
      </c>
    </row>
    <row r="72" spans="1:15" ht="14.45" customHeight="1" x14ac:dyDescent="0.25">
      <c r="B72" s="43">
        <v>67</v>
      </c>
      <c r="C72" s="43"/>
      <c r="D72" s="44" t="s">
        <v>211</v>
      </c>
      <c r="E72" s="45" t="s">
        <v>212</v>
      </c>
      <c r="F72" s="43" t="s">
        <v>213</v>
      </c>
      <c r="G72" s="46" t="s">
        <v>33</v>
      </c>
      <c r="H72" s="47">
        <v>2</v>
      </c>
      <c r="I72" s="47">
        <v>430.01</v>
      </c>
      <c r="J72" s="47">
        <f t="shared" ref="J72:J135" si="2">H72*I72</f>
        <v>860.02</v>
      </c>
      <c r="M72" s="83">
        <v>2</v>
      </c>
      <c r="N72" s="83">
        <v>430.01</v>
      </c>
      <c r="O72" s="83">
        <f t="shared" ref="O72:O135" si="3">M72*N72</f>
        <v>860.02</v>
      </c>
    </row>
    <row r="73" spans="1:15" ht="14.45" customHeight="1" x14ac:dyDescent="0.25">
      <c r="B73" s="43">
        <v>68</v>
      </c>
      <c r="C73" s="43"/>
      <c r="D73" s="44" t="s">
        <v>214</v>
      </c>
      <c r="E73" s="45" t="s">
        <v>215</v>
      </c>
      <c r="F73" s="43" t="s">
        <v>216</v>
      </c>
      <c r="G73" s="46" t="s">
        <v>33</v>
      </c>
      <c r="H73" s="47">
        <v>1</v>
      </c>
      <c r="I73" s="47">
        <v>264.3</v>
      </c>
      <c r="J73" s="47">
        <f t="shared" si="2"/>
        <v>264.3</v>
      </c>
      <c r="M73" s="83">
        <v>1</v>
      </c>
      <c r="N73" s="83">
        <v>264.3</v>
      </c>
      <c r="O73" s="83">
        <f t="shared" si="3"/>
        <v>264.3</v>
      </c>
    </row>
    <row r="74" spans="1:15" ht="14.45" customHeight="1" x14ac:dyDescent="0.25">
      <c r="B74" s="43">
        <v>69</v>
      </c>
      <c r="C74" s="43"/>
      <c r="D74" s="44" t="s">
        <v>217</v>
      </c>
      <c r="E74" s="45" t="s">
        <v>218</v>
      </c>
      <c r="F74" s="43" t="s">
        <v>219</v>
      </c>
      <c r="G74" s="46" t="s">
        <v>33</v>
      </c>
      <c r="H74" s="47">
        <v>1</v>
      </c>
      <c r="I74" s="47">
        <v>164.1</v>
      </c>
      <c r="J74" s="47">
        <f t="shared" si="2"/>
        <v>164.1</v>
      </c>
      <c r="M74" s="83">
        <v>1</v>
      </c>
      <c r="N74" s="83">
        <v>164.1</v>
      </c>
      <c r="O74" s="83">
        <f t="shared" si="3"/>
        <v>164.1</v>
      </c>
    </row>
    <row r="75" spans="1:15" ht="14.45" customHeight="1" x14ac:dyDescent="0.25">
      <c r="A75" s="37"/>
      <c r="B75" s="43">
        <v>70</v>
      </c>
      <c r="C75" s="43"/>
      <c r="D75" s="44" t="s">
        <v>220</v>
      </c>
      <c r="E75" s="45" t="s">
        <v>221</v>
      </c>
      <c r="F75" s="43" t="s">
        <v>222</v>
      </c>
      <c r="G75" s="46" t="s">
        <v>33</v>
      </c>
      <c r="H75" s="47">
        <v>1</v>
      </c>
      <c r="I75" s="47">
        <v>339.6</v>
      </c>
      <c r="J75" s="47">
        <f t="shared" si="2"/>
        <v>339.6</v>
      </c>
      <c r="M75" s="83">
        <v>1</v>
      </c>
      <c r="N75" s="83">
        <v>339.6</v>
      </c>
      <c r="O75" s="83">
        <f t="shared" si="3"/>
        <v>339.6</v>
      </c>
    </row>
    <row r="76" spans="1:15" ht="14.45" customHeight="1" x14ac:dyDescent="0.25">
      <c r="B76" s="43">
        <v>71</v>
      </c>
      <c r="C76" s="43"/>
      <c r="D76" s="44" t="s">
        <v>223</v>
      </c>
      <c r="E76" s="45" t="s">
        <v>224</v>
      </c>
      <c r="F76" s="43" t="s">
        <v>225</v>
      </c>
      <c r="G76" s="46" t="s">
        <v>33</v>
      </c>
      <c r="H76" s="47">
        <v>61</v>
      </c>
      <c r="I76" s="47">
        <v>159.6</v>
      </c>
      <c r="J76" s="47">
        <f t="shared" si="2"/>
        <v>9735.6</v>
      </c>
      <c r="M76" s="83">
        <v>61</v>
      </c>
      <c r="N76" s="83">
        <v>159.6</v>
      </c>
      <c r="O76" s="83">
        <f t="shared" si="3"/>
        <v>9735.6</v>
      </c>
    </row>
    <row r="77" spans="1:15" ht="14.45" customHeight="1" x14ac:dyDescent="0.25">
      <c r="B77" s="43">
        <v>72</v>
      </c>
      <c r="C77" s="43"/>
      <c r="D77" s="44" t="s">
        <v>226</v>
      </c>
      <c r="E77" s="45" t="s">
        <v>175</v>
      </c>
      <c r="F77" s="43" t="s">
        <v>176</v>
      </c>
      <c r="G77" s="46" t="s">
        <v>33</v>
      </c>
      <c r="H77" s="47">
        <v>19</v>
      </c>
      <c r="I77" s="47">
        <v>16.28</v>
      </c>
      <c r="J77" s="47">
        <f t="shared" si="2"/>
        <v>309.32000000000005</v>
      </c>
      <c r="M77" s="83">
        <v>19</v>
      </c>
      <c r="N77" s="83">
        <v>16.28</v>
      </c>
      <c r="O77" s="83">
        <f t="shared" si="3"/>
        <v>309.32000000000005</v>
      </c>
    </row>
    <row r="78" spans="1:15" ht="14.45" customHeight="1" x14ac:dyDescent="0.25">
      <c r="B78" s="43">
        <v>73</v>
      </c>
      <c r="C78" s="43"/>
      <c r="D78" s="44" t="s">
        <v>227</v>
      </c>
      <c r="E78" s="45" t="s">
        <v>181</v>
      </c>
      <c r="F78" s="43" t="s">
        <v>182</v>
      </c>
      <c r="G78" s="46" t="s">
        <v>29</v>
      </c>
      <c r="H78" s="47">
        <v>10.220000000000001</v>
      </c>
      <c r="I78" s="47">
        <v>14.15</v>
      </c>
      <c r="J78" s="47">
        <f t="shared" si="2"/>
        <v>144.613</v>
      </c>
      <c r="M78" s="83">
        <v>10.220000000000001</v>
      </c>
      <c r="N78" s="83">
        <v>14.15</v>
      </c>
      <c r="O78" s="83">
        <f t="shared" si="3"/>
        <v>144.613</v>
      </c>
    </row>
    <row r="79" spans="1:15" ht="14.45" customHeight="1" x14ac:dyDescent="0.25">
      <c r="B79" s="43">
        <v>74</v>
      </c>
      <c r="C79" s="43"/>
      <c r="D79" s="44" t="s">
        <v>228</v>
      </c>
      <c r="E79" s="45" t="s">
        <v>184</v>
      </c>
      <c r="F79" s="43" t="s">
        <v>185</v>
      </c>
      <c r="G79" s="46" t="s">
        <v>29</v>
      </c>
      <c r="H79" s="47">
        <v>6.81</v>
      </c>
      <c r="I79" s="47">
        <v>23.02</v>
      </c>
      <c r="J79" s="47">
        <f t="shared" si="2"/>
        <v>156.7662</v>
      </c>
      <c r="M79" s="83">
        <v>6.81</v>
      </c>
      <c r="N79" s="83">
        <v>23.02</v>
      </c>
      <c r="O79" s="83">
        <f t="shared" si="3"/>
        <v>156.7662</v>
      </c>
    </row>
    <row r="80" spans="1:15" ht="14.45" customHeight="1" x14ac:dyDescent="0.25">
      <c r="B80" s="43">
        <v>75</v>
      </c>
      <c r="C80" s="43"/>
      <c r="D80" s="44" t="s">
        <v>229</v>
      </c>
      <c r="E80" s="45" t="s">
        <v>187</v>
      </c>
      <c r="F80" s="43" t="s">
        <v>188</v>
      </c>
      <c r="G80" s="46" t="s">
        <v>29</v>
      </c>
      <c r="H80" s="47">
        <v>10.220000000000001</v>
      </c>
      <c r="I80" s="47">
        <v>6.5</v>
      </c>
      <c r="J80" s="47">
        <f t="shared" si="2"/>
        <v>66.430000000000007</v>
      </c>
      <c r="M80" s="83">
        <v>10.220000000000001</v>
      </c>
      <c r="N80" s="83">
        <v>6.5</v>
      </c>
      <c r="O80" s="83">
        <f t="shared" si="3"/>
        <v>66.430000000000007</v>
      </c>
    </row>
    <row r="81" spans="2:15" ht="14.45" customHeight="1" x14ac:dyDescent="0.25">
      <c r="B81" s="43">
        <v>76</v>
      </c>
      <c r="C81" s="43"/>
      <c r="D81" s="44" t="s">
        <v>230</v>
      </c>
      <c r="E81" s="45" t="s">
        <v>190</v>
      </c>
      <c r="F81" s="43" t="s">
        <v>191</v>
      </c>
      <c r="G81" s="46" t="s">
        <v>29</v>
      </c>
      <c r="H81" s="47">
        <v>3.41</v>
      </c>
      <c r="I81" s="47">
        <v>33.68</v>
      </c>
      <c r="J81" s="47">
        <f t="shared" si="2"/>
        <v>114.8488</v>
      </c>
      <c r="M81" s="83">
        <v>3.41</v>
      </c>
      <c r="N81" s="83">
        <v>33.68</v>
      </c>
      <c r="O81" s="83">
        <f t="shared" si="3"/>
        <v>114.8488</v>
      </c>
    </row>
    <row r="82" spans="2:15" ht="14.45" customHeight="1" x14ac:dyDescent="0.25">
      <c r="B82" s="48">
        <v>77</v>
      </c>
      <c r="C82" s="48">
        <v>9</v>
      </c>
      <c r="D82" s="49"/>
      <c r="E82" s="50"/>
      <c r="F82" s="48" t="s">
        <v>231</v>
      </c>
      <c r="G82" s="51"/>
      <c r="H82" s="52"/>
      <c r="I82" s="52"/>
      <c r="J82" s="52">
        <f>SUM(J83:J129)</f>
        <v>41527.650000000016</v>
      </c>
      <c r="M82" s="83"/>
      <c r="N82" s="83"/>
      <c r="O82" s="83">
        <f t="shared" si="3"/>
        <v>0</v>
      </c>
    </row>
    <row r="83" spans="2:15" ht="14.45" customHeight="1" x14ac:dyDescent="0.25">
      <c r="B83" s="43">
        <v>78</v>
      </c>
      <c r="C83" s="43"/>
      <c r="D83" s="44" t="s">
        <v>232</v>
      </c>
      <c r="E83" s="45" t="s">
        <v>233</v>
      </c>
      <c r="F83" s="43" t="s">
        <v>234</v>
      </c>
      <c r="G83" s="46" t="s">
        <v>33</v>
      </c>
      <c r="H83" s="47">
        <v>20</v>
      </c>
      <c r="I83" s="47">
        <v>52.14</v>
      </c>
      <c r="J83" s="47">
        <f t="shared" si="2"/>
        <v>1042.8</v>
      </c>
      <c r="M83" s="83">
        <v>20</v>
      </c>
      <c r="N83" s="83">
        <v>52.14</v>
      </c>
      <c r="O83" s="83">
        <f t="shared" si="3"/>
        <v>1042.8</v>
      </c>
    </row>
    <row r="84" spans="2:15" ht="14.45" customHeight="1" x14ac:dyDescent="0.25">
      <c r="B84" s="43">
        <v>79</v>
      </c>
      <c r="C84" s="43"/>
      <c r="D84" s="44" t="s">
        <v>235</v>
      </c>
      <c r="E84" s="45" t="s">
        <v>236</v>
      </c>
      <c r="F84" s="43" t="s">
        <v>237</v>
      </c>
      <c r="G84" s="46" t="s">
        <v>33</v>
      </c>
      <c r="H84" s="47">
        <v>20</v>
      </c>
      <c r="I84" s="47">
        <v>51.9</v>
      </c>
      <c r="J84" s="47">
        <f t="shared" si="2"/>
        <v>1038</v>
      </c>
      <c r="M84" s="83">
        <v>20</v>
      </c>
      <c r="N84" s="83">
        <v>51.9</v>
      </c>
      <c r="O84" s="83">
        <f t="shared" si="3"/>
        <v>1038</v>
      </c>
    </row>
    <row r="85" spans="2:15" ht="14.45" customHeight="1" x14ac:dyDescent="0.25">
      <c r="B85" s="43">
        <v>80</v>
      </c>
      <c r="C85" s="43"/>
      <c r="D85" s="44" t="s">
        <v>238</v>
      </c>
      <c r="E85" s="45" t="s">
        <v>239</v>
      </c>
      <c r="F85" s="43" t="s">
        <v>240</v>
      </c>
      <c r="G85" s="46" t="s">
        <v>33</v>
      </c>
      <c r="H85" s="47">
        <v>5</v>
      </c>
      <c r="I85" s="47">
        <v>120.9</v>
      </c>
      <c r="J85" s="47">
        <f t="shared" si="2"/>
        <v>604.5</v>
      </c>
      <c r="M85" s="83">
        <v>5</v>
      </c>
      <c r="N85" s="83">
        <v>120.9</v>
      </c>
      <c r="O85" s="83">
        <f t="shared" si="3"/>
        <v>604.5</v>
      </c>
    </row>
    <row r="86" spans="2:15" ht="14.45" customHeight="1" x14ac:dyDescent="0.25">
      <c r="B86" s="43">
        <v>81</v>
      </c>
      <c r="C86" s="43"/>
      <c r="D86" s="44" t="s">
        <v>241</v>
      </c>
      <c r="E86" s="45" t="s">
        <v>242</v>
      </c>
      <c r="F86" s="43" t="s">
        <v>243</v>
      </c>
      <c r="G86" s="46" t="s">
        <v>33</v>
      </c>
      <c r="H86" s="47">
        <v>10</v>
      </c>
      <c r="I86" s="47">
        <v>212.11</v>
      </c>
      <c r="J86" s="47">
        <f t="shared" si="2"/>
        <v>2121.1000000000004</v>
      </c>
      <c r="M86" s="83">
        <v>10</v>
      </c>
      <c r="N86" s="83">
        <v>212.11</v>
      </c>
      <c r="O86" s="83">
        <f t="shared" si="3"/>
        <v>2121.1000000000004</v>
      </c>
    </row>
    <row r="87" spans="2:15" ht="14.45" customHeight="1" x14ac:dyDescent="0.25">
      <c r="B87" s="43">
        <v>82</v>
      </c>
      <c r="C87" s="43"/>
      <c r="D87" s="44" t="s">
        <v>244</v>
      </c>
      <c r="E87" s="45" t="s">
        <v>245</v>
      </c>
      <c r="F87" s="43" t="s">
        <v>246</v>
      </c>
      <c r="G87" s="46" t="s">
        <v>33</v>
      </c>
      <c r="H87" s="47">
        <v>4</v>
      </c>
      <c r="I87" s="47">
        <v>238.99</v>
      </c>
      <c r="J87" s="47">
        <f t="shared" si="2"/>
        <v>955.96</v>
      </c>
      <c r="M87" s="83">
        <v>4</v>
      </c>
      <c r="N87" s="83">
        <v>238.99</v>
      </c>
      <c r="O87" s="83">
        <f t="shared" si="3"/>
        <v>955.96</v>
      </c>
    </row>
    <row r="88" spans="2:15" ht="14.45" customHeight="1" x14ac:dyDescent="0.25">
      <c r="B88" s="43">
        <v>83</v>
      </c>
      <c r="C88" s="43"/>
      <c r="D88" s="44" t="s">
        <v>247</v>
      </c>
      <c r="E88" s="45" t="s">
        <v>248</v>
      </c>
      <c r="F88" s="43" t="s">
        <v>249</v>
      </c>
      <c r="G88" s="46" t="s">
        <v>33</v>
      </c>
      <c r="H88" s="47">
        <v>2</v>
      </c>
      <c r="I88" s="47">
        <v>332.59</v>
      </c>
      <c r="J88" s="47">
        <f t="shared" si="2"/>
        <v>665.18</v>
      </c>
      <c r="M88" s="83">
        <v>2</v>
      </c>
      <c r="N88" s="83">
        <v>332.59</v>
      </c>
      <c r="O88" s="83">
        <f t="shared" si="3"/>
        <v>665.18</v>
      </c>
    </row>
    <row r="89" spans="2:15" ht="14.45" customHeight="1" x14ac:dyDescent="0.25">
      <c r="B89" s="43">
        <v>84</v>
      </c>
      <c r="C89" s="43"/>
      <c r="D89" s="44" t="s">
        <v>250</v>
      </c>
      <c r="E89" s="45" t="s">
        <v>251</v>
      </c>
      <c r="F89" s="43" t="s">
        <v>252</v>
      </c>
      <c r="G89" s="46" t="s">
        <v>33</v>
      </c>
      <c r="H89" s="47">
        <v>4</v>
      </c>
      <c r="I89" s="47">
        <v>102.29</v>
      </c>
      <c r="J89" s="47">
        <f t="shared" si="2"/>
        <v>409.16</v>
      </c>
      <c r="M89" s="83">
        <v>4</v>
      </c>
      <c r="N89" s="83">
        <v>102.29</v>
      </c>
      <c r="O89" s="83">
        <f t="shared" si="3"/>
        <v>409.16</v>
      </c>
    </row>
    <row r="90" spans="2:15" ht="14.45" customHeight="1" x14ac:dyDescent="0.25">
      <c r="B90" s="43">
        <v>85</v>
      </c>
      <c r="C90" s="43"/>
      <c r="D90" s="44" t="s">
        <v>253</v>
      </c>
      <c r="E90" s="45" t="s">
        <v>254</v>
      </c>
      <c r="F90" s="43" t="s">
        <v>255</v>
      </c>
      <c r="G90" s="46" t="s">
        <v>33</v>
      </c>
      <c r="H90" s="47">
        <v>2</v>
      </c>
      <c r="I90" s="47">
        <v>144.01</v>
      </c>
      <c r="J90" s="47">
        <f t="shared" si="2"/>
        <v>288.02</v>
      </c>
      <c r="M90" s="83">
        <v>2</v>
      </c>
      <c r="N90" s="83">
        <v>144.01</v>
      </c>
      <c r="O90" s="83">
        <f t="shared" si="3"/>
        <v>288.02</v>
      </c>
    </row>
    <row r="91" spans="2:15" ht="14.45" customHeight="1" x14ac:dyDescent="0.25">
      <c r="B91" s="43">
        <v>86</v>
      </c>
      <c r="C91" s="43"/>
      <c r="D91" s="44" t="s">
        <v>256</v>
      </c>
      <c r="E91" s="45" t="s">
        <v>257</v>
      </c>
      <c r="F91" s="43" t="s">
        <v>258</v>
      </c>
      <c r="G91" s="46" t="s">
        <v>33</v>
      </c>
      <c r="H91" s="47">
        <v>2</v>
      </c>
      <c r="I91" s="47">
        <v>218.29</v>
      </c>
      <c r="J91" s="47">
        <f t="shared" si="2"/>
        <v>436.58</v>
      </c>
      <c r="M91" s="83">
        <v>2</v>
      </c>
      <c r="N91" s="83">
        <v>218.29</v>
      </c>
      <c r="O91" s="83">
        <f t="shared" si="3"/>
        <v>436.58</v>
      </c>
    </row>
    <row r="92" spans="2:15" ht="14.45" customHeight="1" x14ac:dyDescent="0.25">
      <c r="B92" s="43">
        <v>87</v>
      </c>
      <c r="C92" s="43"/>
      <c r="D92" s="44" t="s">
        <v>259</v>
      </c>
      <c r="E92" s="45" t="s">
        <v>260</v>
      </c>
      <c r="F92" s="43" t="s">
        <v>261</v>
      </c>
      <c r="G92" s="46" t="s">
        <v>33</v>
      </c>
      <c r="H92" s="47">
        <v>1</v>
      </c>
      <c r="I92" s="47">
        <v>268.08999999999997</v>
      </c>
      <c r="J92" s="47">
        <f t="shared" si="2"/>
        <v>268.08999999999997</v>
      </c>
      <c r="M92" s="83">
        <v>1</v>
      </c>
      <c r="N92" s="83">
        <v>268.08999999999997</v>
      </c>
      <c r="O92" s="83">
        <f t="shared" si="3"/>
        <v>268.08999999999997</v>
      </c>
    </row>
    <row r="93" spans="2:15" ht="14.45" customHeight="1" x14ac:dyDescent="0.25">
      <c r="B93" s="43">
        <v>88</v>
      </c>
      <c r="C93" s="43"/>
      <c r="D93" s="44" t="s">
        <v>262</v>
      </c>
      <c r="E93" s="45" t="s">
        <v>263</v>
      </c>
      <c r="F93" s="43" t="s">
        <v>264</v>
      </c>
      <c r="G93" s="46" t="s">
        <v>80</v>
      </c>
      <c r="H93" s="47">
        <v>12</v>
      </c>
      <c r="I93" s="47">
        <v>5.93</v>
      </c>
      <c r="J93" s="47">
        <f t="shared" si="2"/>
        <v>71.16</v>
      </c>
      <c r="M93" s="83">
        <v>12</v>
      </c>
      <c r="N93" s="83">
        <v>5.93</v>
      </c>
      <c r="O93" s="83">
        <f t="shared" si="3"/>
        <v>71.16</v>
      </c>
    </row>
    <row r="94" spans="2:15" ht="14.45" customHeight="1" x14ac:dyDescent="0.25">
      <c r="B94" s="43">
        <v>89</v>
      </c>
      <c r="C94" s="43"/>
      <c r="D94" s="44" t="s">
        <v>265</v>
      </c>
      <c r="E94" s="45" t="s">
        <v>266</v>
      </c>
      <c r="F94" s="43" t="s">
        <v>267</v>
      </c>
      <c r="G94" s="46" t="s">
        <v>80</v>
      </c>
      <c r="H94" s="47">
        <v>23</v>
      </c>
      <c r="I94" s="47">
        <v>9.2799999999999994</v>
      </c>
      <c r="J94" s="47">
        <f t="shared" si="2"/>
        <v>213.44</v>
      </c>
      <c r="M94" s="83">
        <v>23</v>
      </c>
      <c r="N94" s="83">
        <v>9.2799999999999994</v>
      </c>
      <c r="O94" s="83">
        <f t="shared" si="3"/>
        <v>213.44</v>
      </c>
    </row>
    <row r="95" spans="2:15" ht="14.45" customHeight="1" x14ac:dyDescent="0.25">
      <c r="B95" s="43">
        <v>90</v>
      </c>
      <c r="C95" s="43"/>
      <c r="D95" s="44" t="s">
        <v>268</v>
      </c>
      <c r="E95" s="45" t="s">
        <v>269</v>
      </c>
      <c r="F95" s="43" t="s">
        <v>270</v>
      </c>
      <c r="G95" s="46" t="s">
        <v>80</v>
      </c>
      <c r="H95" s="47">
        <v>45</v>
      </c>
      <c r="I95" s="47">
        <v>6.16</v>
      </c>
      <c r="J95" s="47">
        <f t="shared" si="2"/>
        <v>277.2</v>
      </c>
      <c r="M95" s="83">
        <v>45</v>
      </c>
      <c r="N95" s="83">
        <v>6.16</v>
      </c>
      <c r="O95" s="83">
        <f t="shared" si="3"/>
        <v>277.2</v>
      </c>
    </row>
    <row r="96" spans="2:15" ht="14.45" customHeight="1" x14ac:dyDescent="0.25">
      <c r="B96" s="43">
        <v>91</v>
      </c>
      <c r="C96" s="43"/>
      <c r="D96" s="44" t="s">
        <v>271</v>
      </c>
      <c r="E96" s="45" t="s">
        <v>272</v>
      </c>
      <c r="F96" s="43" t="s">
        <v>273</v>
      </c>
      <c r="G96" s="46" t="s">
        <v>80</v>
      </c>
      <c r="H96" s="47">
        <v>10</v>
      </c>
      <c r="I96" s="47">
        <v>12.68</v>
      </c>
      <c r="J96" s="47">
        <f t="shared" si="2"/>
        <v>126.8</v>
      </c>
      <c r="M96" s="83">
        <v>10</v>
      </c>
      <c r="N96" s="83">
        <v>12.68</v>
      </c>
      <c r="O96" s="83">
        <f t="shared" si="3"/>
        <v>126.8</v>
      </c>
    </row>
    <row r="97" spans="2:15" ht="14.45" customHeight="1" x14ac:dyDescent="0.25">
      <c r="B97" s="43">
        <v>92</v>
      </c>
      <c r="C97" s="43"/>
      <c r="D97" s="44" t="s">
        <v>274</v>
      </c>
      <c r="E97" s="45" t="s">
        <v>275</v>
      </c>
      <c r="F97" s="43" t="s">
        <v>276</v>
      </c>
      <c r="G97" s="46" t="s">
        <v>80</v>
      </c>
      <c r="H97" s="47">
        <v>8</v>
      </c>
      <c r="I97" s="47">
        <v>9.92</v>
      </c>
      <c r="J97" s="47">
        <f t="shared" si="2"/>
        <v>79.36</v>
      </c>
      <c r="M97" s="83">
        <v>8</v>
      </c>
      <c r="N97" s="83">
        <v>9.92</v>
      </c>
      <c r="O97" s="83">
        <f t="shared" si="3"/>
        <v>79.36</v>
      </c>
    </row>
    <row r="98" spans="2:15" ht="14.45" customHeight="1" x14ac:dyDescent="0.25">
      <c r="B98" s="43">
        <v>93</v>
      </c>
      <c r="C98" s="43"/>
      <c r="D98" s="44" t="s">
        <v>277</v>
      </c>
      <c r="E98" s="45" t="s">
        <v>278</v>
      </c>
      <c r="F98" s="43" t="s">
        <v>279</v>
      </c>
      <c r="G98" s="46" t="s">
        <v>80</v>
      </c>
      <c r="H98" s="47">
        <v>8</v>
      </c>
      <c r="I98" s="47">
        <v>54.18</v>
      </c>
      <c r="J98" s="47">
        <f t="shared" si="2"/>
        <v>433.44</v>
      </c>
      <c r="M98" s="83">
        <v>8</v>
      </c>
      <c r="N98" s="83">
        <v>54.18</v>
      </c>
      <c r="O98" s="83">
        <f t="shared" si="3"/>
        <v>433.44</v>
      </c>
    </row>
    <row r="99" spans="2:15" ht="14.45" customHeight="1" x14ac:dyDescent="0.25">
      <c r="B99" s="43">
        <v>94</v>
      </c>
      <c r="C99" s="43"/>
      <c r="D99" s="44" t="s">
        <v>280</v>
      </c>
      <c r="E99" s="45" t="s">
        <v>281</v>
      </c>
      <c r="F99" s="43" t="s">
        <v>282</v>
      </c>
      <c r="G99" s="46" t="s">
        <v>80</v>
      </c>
      <c r="H99" s="47">
        <v>12</v>
      </c>
      <c r="I99" s="47">
        <v>61.5</v>
      </c>
      <c r="J99" s="47">
        <f t="shared" si="2"/>
        <v>738</v>
      </c>
      <c r="M99" s="83">
        <v>12</v>
      </c>
      <c r="N99" s="83">
        <v>61.5</v>
      </c>
      <c r="O99" s="83">
        <f t="shared" si="3"/>
        <v>738</v>
      </c>
    </row>
    <row r="100" spans="2:15" ht="14.45" customHeight="1" x14ac:dyDescent="0.25">
      <c r="B100" s="43">
        <v>95</v>
      </c>
      <c r="C100" s="43"/>
      <c r="D100" s="44" t="s">
        <v>283</v>
      </c>
      <c r="E100" s="45" t="s">
        <v>284</v>
      </c>
      <c r="F100" s="43" t="s">
        <v>285</v>
      </c>
      <c r="G100" s="46" t="s">
        <v>80</v>
      </c>
      <c r="H100" s="47">
        <v>5</v>
      </c>
      <c r="I100" s="47">
        <v>97.66</v>
      </c>
      <c r="J100" s="47">
        <f t="shared" si="2"/>
        <v>488.29999999999995</v>
      </c>
      <c r="M100" s="83">
        <v>5</v>
      </c>
      <c r="N100" s="83">
        <v>97.66</v>
      </c>
      <c r="O100" s="83">
        <f t="shared" si="3"/>
        <v>488.29999999999995</v>
      </c>
    </row>
    <row r="101" spans="2:15" ht="14.45" customHeight="1" x14ac:dyDescent="0.25">
      <c r="B101" s="43">
        <v>96</v>
      </c>
      <c r="C101" s="43"/>
      <c r="D101" s="44" t="s">
        <v>286</v>
      </c>
      <c r="E101" s="45" t="s">
        <v>287</v>
      </c>
      <c r="F101" s="43" t="s">
        <v>288</v>
      </c>
      <c r="G101" s="46" t="s">
        <v>80</v>
      </c>
      <c r="H101" s="47">
        <v>8</v>
      </c>
      <c r="I101" s="47">
        <v>142.58000000000001</v>
      </c>
      <c r="J101" s="47">
        <f t="shared" si="2"/>
        <v>1140.6400000000001</v>
      </c>
      <c r="M101" s="83">
        <v>8</v>
      </c>
      <c r="N101" s="83">
        <v>142.58000000000001</v>
      </c>
      <c r="O101" s="83">
        <f t="shared" si="3"/>
        <v>1140.6400000000001</v>
      </c>
    </row>
    <row r="102" spans="2:15" ht="14.45" customHeight="1" x14ac:dyDescent="0.25">
      <c r="B102" s="43">
        <v>97</v>
      </c>
      <c r="C102" s="43"/>
      <c r="D102" s="44" t="s">
        <v>289</v>
      </c>
      <c r="E102" s="45" t="s">
        <v>290</v>
      </c>
      <c r="F102" s="43" t="s">
        <v>291</v>
      </c>
      <c r="G102" s="46" t="s">
        <v>80</v>
      </c>
      <c r="H102" s="47">
        <v>5</v>
      </c>
      <c r="I102" s="47">
        <v>177.55</v>
      </c>
      <c r="J102" s="47">
        <f t="shared" si="2"/>
        <v>887.75</v>
      </c>
      <c r="M102" s="83">
        <v>5</v>
      </c>
      <c r="N102" s="83">
        <v>177.55</v>
      </c>
      <c r="O102" s="83">
        <f t="shared" si="3"/>
        <v>887.75</v>
      </c>
    </row>
    <row r="103" spans="2:15" ht="14.45" customHeight="1" x14ac:dyDescent="0.25">
      <c r="B103" s="43">
        <v>98</v>
      </c>
      <c r="C103" s="43"/>
      <c r="D103" s="44" t="s">
        <v>292</v>
      </c>
      <c r="E103" s="45" t="s">
        <v>293</v>
      </c>
      <c r="F103" s="43" t="s">
        <v>294</v>
      </c>
      <c r="G103" s="46" t="s">
        <v>80</v>
      </c>
      <c r="H103" s="47">
        <v>40</v>
      </c>
      <c r="I103" s="47">
        <v>195.94</v>
      </c>
      <c r="J103" s="47">
        <f t="shared" si="2"/>
        <v>7837.6</v>
      </c>
      <c r="M103" s="83">
        <v>40</v>
      </c>
      <c r="N103" s="83">
        <v>195.94</v>
      </c>
      <c r="O103" s="83">
        <f t="shared" si="3"/>
        <v>7837.6</v>
      </c>
    </row>
    <row r="104" spans="2:15" ht="14.45" customHeight="1" x14ac:dyDescent="0.25">
      <c r="B104" s="43">
        <v>99</v>
      </c>
      <c r="C104" s="43"/>
      <c r="D104" s="44" t="s">
        <v>295</v>
      </c>
      <c r="E104" s="45" t="s">
        <v>296</v>
      </c>
      <c r="F104" s="43" t="s">
        <v>297</v>
      </c>
      <c r="G104" s="46" t="s">
        <v>80</v>
      </c>
      <c r="H104" s="47">
        <v>25</v>
      </c>
      <c r="I104" s="47">
        <v>264.06</v>
      </c>
      <c r="J104" s="47">
        <f t="shared" si="2"/>
        <v>6601.5</v>
      </c>
      <c r="M104" s="83">
        <v>25</v>
      </c>
      <c r="N104" s="83">
        <v>264.06</v>
      </c>
      <c r="O104" s="83">
        <f t="shared" si="3"/>
        <v>6601.5</v>
      </c>
    </row>
    <row r="105" spans="2:15" ht="14.45" customHeight="1" x14ac:dyDescent="0.25">
      <c r="B105" s="43">
        <v>100</v>
      </c>
      <c r="C105" s="43"/>
      <c r="D105" s="44" t="s">
        <v>298</v>
      </c>
      <c r="E105" s="45" t="s">
        <v>299</v>
      </c>
      <c r="F105" s="43" t="s">
        <v>300</v>
      </c>
      <c r="G105" s="46" t="s">
        <v>80</v>
      </c>
      <c r="H105" s="47">
        <v>5</v>
      </c>
      <c r="I105" s="47">
        <v>514.86</v>
      </c>
      <c r="J105" s="47">
        <f t="shared" si="2"/>
        <v>2574.3000000000002</v>
      </c>
      <c r="M105" s="83">
        <v>5</v>
      </c>
      <c r="N105" s="83">
        <v>514.86</v>
      </c>
      <c r="O105" s="83">
        <f t="shared" si="3"/>
        <v>2574.3000000000002</v>
      </c>
    </row>
    <row r="106" spans="2:15" ht="14.45" customHeight="1" x14ac:dyDescent="0.25">
      <c r="B106" s="43">
        <v>101</v>
      </c>
      <c r="C106" s="43"/>
      <c r="D106" s="44" t="s">
        <v>301</v>
      </c>
      <c r="E106" s="45" t="s">
        <v>302</v>
      </c>
      <c r="F106" s="43" t="s">
        <v>303</v>
      </c>
      <c r="G106" s="46" t="s">
        <v>33</v>
      </c>
      <c r="H106" s="47">
        <v>5</v>
      </c>
      <c r="I106" s="47">
        <v>31.37</v>
      </c>
      <c r="J106" s="47">
        <f t="shared" si="2"/>
        <v>156.85</v>
      </c>
      <c r="M106" s="83">
        <v>5</v>
      </c>
      <c r="N106" s="83">
        <v>31.37</v>
      </c>
      <c r="O106" s="83">
        <f t="shared" si="3"/>
        <v>156.85</v>
      </c>
    </row>
    <row r="107" spans="2:15" ht="14.45" customHeight="1" x14ac:dyDescent="0.25">
      <c r="B107" s="43">
        <v>102</v>
      </c>
      <c r="C107" s="43"/>
      <c r="D107" s="44" t="s">
        <v>304</v>
      </c>
      <c r="E107" s="45" t="s">
        <v>305</v>
      </c>
      <c r="F107" s="43" t="s">
        <v>306</v>
      </c>
      <c r="G107" s="46" t="s">
        <v>33</v>
      </c>
      <c r="H107" s="47">
        <v>10</v>
      </c>
      <c r="I107" s="47">
        <v>37.72</v>
      </c>
      <c r="J107" s="47">
        <f t="shared" si="2"/>
        <v>377.2</v>
      </c>
      <c r="M107" s="83">
        <v>10</v>
      </c>
      <c r="N107" s="83">
        <v>37.72</v>
      </c>
      <c r="O107" s="83">
        <f t="shared" si="3"/>
        <v>377.2</v>
      </c>
    </row>
    <row r="108" spans="2:15" ht="14.45" customHeight="1" x14ac:dyDescent="0.25">
      <c r="B108" s="43">
        <v>103</v>
      </c>
      <c r="C108" s="43"/>
      <c r="D108" s="44" t="s">
        <v>307</v>
      </c>
      <c r="E108" s="45" t="s">
        <v>308</v>
      </c>
      <c r="F108" s="43" t="s">
        <v>309</v>
      </c>
      <c r="G108" s="46" t="s">
        <v>33</v>
      </c>
      <c r="H108" s="47">
        <v>10</v>
      </c>
      <c r="I108" s="47">
        <v>59.56</v>
      </c>
      <c r="J108" s="47">
        <f t="shared" si="2"/>
        <v>595.6</v>
      </c>
      <c r="M108" s="83">
        <v>10</v>
      </c>
      <c r="N108" s="83">
        <v>59.56</v>
      </c>
      <c r="O108" s="83">
        <f t="shared" si="3"/>
        <v>595.6</v>
      </c>
    </row>
    <row r="109" spans="2:15" ht="14.45" customHeight="1" x14ac:dyDescent="0.25">
      <c r="B109" s="43">
        <v>104</v>
      </c>
      <c r="C109" s="43"/>
      <c r="D109" s="44" t="s">
        <v>310</v>
      </c>
      <c r="E109" s="45" t="s">
        <v>311</v>
      </c>
      <c r="F109" s="43" t="s">
        <v>312</v>
      </c>
      <c r="G109" s="46" t="s">
        <v>33</v>
      </c>
      <c r="H109" s="47">
        <v>5</v>
      </c>
      <c r="I109" s="47">
        <v>82.49</v>
      </c>
      <c r="J109" s="47">
        <f t="shared" si="2"/>
        <v>412.45</v>
      </c>
      <c r="M109" s="83">
        <v>5</v>
      </c>
      <c r="N109" s="83">
        <v>82.49</v>
      </c>
      <c r="O109" s="83">
        <f t="shared" si="3"/>
        <v>412.45</v>
      </c>
    </row>
    <row r="110" spans="2:15" ht="14.45" customHeight="1" x14ac:dyDescent="0.25">
      <c r="B110" s="43">
        <v>105</v>
      </c>
      <c r="C110" s="43"/>
      <c r="D110" s="44" t="s">
        <v>313</v>
      </c>
      <c r="E110" s="45" t="s">
        <v>314</v>
      </c>
      <c r="F110" s="43" t="s">
        <v>315</v>
      </c>
      <c r="G110" s="46" t="s">
        <v>33</v>
      </c>
      <c r="H110" s="47">
        <v>11</v>
      </c>
      <c r="I110" s="47">
        <v>46.7</v>
      </c>
      <c r="J110" s="47">
        <f t="shared" si="2"/>
        <v>513.70000000000005</v>
      </c>
      <c r="M110" s="83">
        <v>11</v>
      </c>
      <c r="N110" s="83">
        <v>46.7</v>
      </c>
      <c r="O110" s="83">
        <f t="shared" si="3"/>
        <v>513.70000000000005</v>
      </c>
    </row>
    <row r="111" spans="2:15" ht="14.45" customHeight="1" x14ac:dyDescent="0.25">
      <c r="B111" s="43">
        <v>106</v>
      </c>
      <c r="C111" s="43"/>
      <c r="D111" s="44" t="s">
        <v>316</v>
      </c>
      <c r="E111" s="45" t="s">
        <v>317</v>
      </c>
      <c r="F111" s="43" t="s">
        <v>318</v>
      </c>
      <c r="G111" s="46" t="s">
        <v>33</v>
      </c>
      <c r="H111" s="47">
        <v>12</v>
      </c>
      <c r="I111" s="47">
        <v>43.32</v>
      </c>
      <c r="J111" s="47">
        <f t="shared" si="2"/>
        <v>519.84</v>
      </c>
      <c r="M111" s="83">
        <v>12</v>
      </c>
      <c r="N111" s="83">
        <v>43.32</v>
      </c>
      <c r="O111" s="83">
        <f t="shared" si="3"/>
        <v>519.84</v>
      </c>
    </row>
    <row r="112" spans="2:15" ht="14.45" customHeight="1" x14ac:dyDescent="0.25">
      <c r="B112" s="43">
        <v>107</v>
      </c>
      <c r="C112" s="43"/>
      <c r="D112" s="44" t="s">
        <v>319</v>
      </c>
      <c r="E112" s="45" t="s">
        <v>320</v>
      </c>
      <c r="F112" s="43" t="s">
        <v>321</v>
      </c>
      <c r="G112" s="46" t="s">
        <v>33</v>
      </c>
      <c r="H112" s="47">
        <v>12</v>
      </c>
      <c r="I112" s="47">
        <v>63.18</v>
      </c>
      <c r="J112" s="47">
        <f t="shared" si="2"/>
        <v>758.16</v>
      </c>
      <c r="M112" s="83">
        <v>12</v>
      </c>
      <c r="N112" s="83">
        <v>63.18</v>
      </c>
      <c r="O112" s="83">
        <f t="shared" si="3"/>
        <v>758.16</v>
      </c>
    </row>
    <row r="113" spans="1:15" ht="14.45" customHeight="1" x14ac:dyDescent="0.25">
      <c r="B113" s="43">
        <v>108</v>
      </c>
      <c r="C113" s="43"/>
      <c r="D113" s="44" t="s">
        <v>322</v>
      </c>
      <c r="E113" s="45" t="s">
        <v>323</v>
      </c>
      <c r="F113" s="43" t="s">
        <v>324</v>
      </c>
      <c r="G113" s="46" t="s">
        <v>33</v>
      </c>
      <c r="H113" s="47">
        <v>11</v>
      </c>
      <c r="I113" s="47">
        <v>86.04</v>
      </c>
      <c r="J113" s="47">
        <f t="shared" si="2"/>
        <v>946.44</v>
      </c>
      <c r="M113" s="83">
        <v>11</v>
      </c>
      <c r="N113" s="83">
        <v>86.04</v>
      </c>
      <c r="O113" s="83">
        <f t="shared" si="3"/>
        <v>946.44</v>
      </c>
    </row>
    <row r="114" spans="1:15" ht="14.45" customHeight="1" x14ac:dyDescent="0.25">
      <c r="B114" s="43">
        <v>109</v>
      </c>
      <c r="C114" s="43"/>
      <c r="D114" s="44" t="s">
        <v>325</v>
      </c>
      <c r="E114" s="45" t="s">
        <v>326</v>
      </c>
      <c r="F114" s="43" t="s">
        <v>327</v>
      </c>
      <c r="G114" s="46" t="s">
        <v>33</v>
      </c>
      <c r="H114" s="47">
        <v>25</v>
      </c>
      <c r="I114" s="47">
        <v>121.58</v>
      </c>
      <c r="J114" s="47">
        <f t="shared" si="2"/>
        <v>3039.5</v>
      </c>
      <c r="M114" s="83">
        <v>25</v>
      </c>
      <c r="N114" s="83">
        <v>121.58</v>
      </c>
      <c r="O114" s="83">
        <f t="shared" si="3"/>
        <v>3039.5</v>
      </c>
    </row>
    <row r="115" spans="1:15" ht="14.45" customHeight="1" x14ac:dyDescent="0.25">
      <c r="B115" s="43">
        <v>110</v>
      </c>
      <c r="C115" s="43"/>
      <c r="D115" s="44" t="s">
        <v>328</v>
      </c>
      <c r="E115" s="45" t="s">
        <v>329</v>
      </c>
      <c r="F115" s="43" t="s">
        <v>330</v>
      </c>
      <c r="G115" s="46" t="s">
        <v>33</v>
      </c>
      <c r="H115" s="47">
        <v>30</v>
      </c>
      <c r="I115" s="47">
        <v>7.13</v>
      </c>
      <c r="J115" s="47">
        <f t="shared" si="2"/>
        <v>213.9</v>
      </c>
      <c r="M115" s="83">
        <v>30</v>
      </c>
      <c r="N115" s="83">
        <v>7.13</v>
      </c>
      <c r="O115" s="83">
        <f t="shared" si="3"/>
        <v>213.9</v>
      </c>
    </row>
    <row r="116" spans="1:15" ht="14.45" customHeight="1" x14ac:dyDescent="0.25">
      <c r="B116" s="43">
        <v>111</v>
      </c>
      <c r="C116" s="43"/>
      <c r="D116" s="44" t="s">
        <v>331</v>
      </c>
      <c r="E116" s="45" t="s">
        <v>332</v>
      </c>
      <c r="F116" s="43" t="s">
        <v>333</v>
      </c>
      <c r="G116" s="46" t="s">
        <v>33</v>
      </c>
      <c r="H116" s="47">
        <v>41</v>
      </c>
      <c r="I116" s="47">
        <v>5.7</v>
      </c>
      <c r="J116" s="47">
        <f t="shared" si="2"/>
        <v>233.70000000000002</v>
      </c>
      <c r="M116" s="83">
        <v>41</v>
      </c>
      <c r="N116" s="83">
        <v>5.7</v>
      </c>
      <c r="O116" s="83">
        <f t="shared" si="3"/>
        <v>233.70000000000002</v>
      </c>
    </row>
    <row r="117" spans="1:15" ht="14.45" customHeight="1" x14ac:dyDescent="0.25">
      <c r="B117" s="43">
        <v>112</v>
      </c>
      <c r="C117" s="43"/>
      <c r="D117" s="44" t="s">
        <v>334</v>
      </c>
      <c r="E117" s="45" t="s">
        <v>335</v>
      </c>
      <c r="F117" s="43" t="s">
        <v>336</v>
      </c>
      <c r="G117" s="46" t="s">
        <v>33</v>
      </c>
      <c r="H117" s="47">
        <v>40</v>
      </c>
      <c r="I117" s="47">
        <v>4.75</v>
      </c>
      <c r="J117" s="47">
        <f t="shared" si="2"/>
        <v>190</v>
      </c>
      <c r="M117" s="83">
        <v>40</v>
      </c>
      <c r="N117" s="83">
        <v>4.75</v>
      </c>
      <c r="O117" s="83">
        <f t="shared" si="3"/>
        <v>190</v>
      </c>
    </row>
    <row r="118" spans="1:15" ht="14.45" customHeight="1" x14ac:dyDescent="0.25">
      <c r="B118" s="43">
        <v>113</v>
      </c>
      <c r="C118" s="43"/>
      <c r="D118" s="44" t="s">
        <v>337</v>
      </c>
      <c r="E118" s="45" t="s">
        <v>332</v>
      </c>
      <c r="F118" s="43" t="s">
        <v>338</v>
      </c>
      <c r="G118" s="46" t="s">
        <v>33</v>
      </c>
      <c r="H118" s="47">
        <v>15</v>
      </c>
      <c r="I118" s="47">
        <v>5.7</v>
      </c>
      <c r="J118" s="47">
        <f t="shared" si="2"/>
        <v>85.5</v>
      </c>
      <c r="M118" s="83">
        <v>15</v>
      </c>
      <c r="N118" s="83">
        <v>5.7</v>
      </c>
      <c r="O118" s="83">
        <f t="shared" si="3"/>
        <v>85.5</v>
      </c>
    </row>
    <row r="119" spans="1:15" ht="14.45" customHeight="1" x14ac:dyDescent="0.25">
      <c r="B119" s="43">
        <v>114</v>
      </c>
      <c r="C119" s="43"/>
      <c r="D119" s="44" t="s">
        <v>339</v>
      </c>
      <c r="E119" s="45" t="s">
        <v>340</v>
      </c>
      <c r="F119" s="43" t="s">
        <v>341</v>
      </c>
      <c r="G119" s="46" t="s">
        <v>33</v>
      </c>
      <c r="H119" s="47">
        <v>6</v>
      </c>
      <c r="I119" s="47">
        <v>19.940000000000001</v>
      </c>
      <c r="J119" s="47">
        <f t="shared" si="2"/>
        <v>119.64000000000001</v>
      </c>
      <c r="M119" s="83">
        <v>6</v>
      </c>
      <c r="N119" s="83">
        <v>19.940000000000001</v>
      </c>
      <c r="O119" s="83">
        <f t="shared" si="3"/>
        <v>119.64000000000001</v>
      </c>
    </row>
    <row r="120" spans="1:15" ht="14.45" customHeight="1" x14ac:dyDescent="0.25">
      <c r="B120" s="43">
        <v>115</v>
      </c>
      <c r="C120" s="43"/>
      <c r="D120" s="44" t="s">
        <v>342</v>
      </c>
      <c r="E120" s="45" t="s">
        <v>343</v>
      </c>
      <c r="F120" s="43" t="s">
        <v>344</v>
      </c>
      <c r="G120" s="46" t="s">
        <v>33</v>
      </c>
      <c r="H120" s="47">
        <v>8</v>
      </c>
      <c r="I120" s="47">
        <v>25.52</v>
      </c>
      <c r="J120" s="47">
        <f t="shared" si="2"/>
        <v>204.16</v>
      </c>
      <c r="M120" s="83">
        <v>8</v>
      </c>
      <c r="N120" s="83">
        <v>25.52</v>
      </c>
      <c r="O120" s="83">
        <f t="shared" si="3"/>
        <v>204.16</v>
      </c>
    </row>
    <row r="121" spans="1:15" ht="14.45" customHeight="1" x14ac:dyDescent="0.25">
      <c r="B121" s="43">
        <v>116</v>
      </c>
      <c r="C121" s="43"/>
      <c r="D121" s="44" t="s">
        <v>345</v>
      </c>
      <c r="E121" s="45" t="s">
        <v>346</v>
      </c>
      <c r="F121" s="43" t="s">
        <v>347</v>
      </c>
      <c r="G121" s="46" t="s">
        <v>33</v>
      </c>
      <c r="H121" s="47">
        <v>3</v>
      </c>
      <c r="I121" s="47">
        <v>1.31</v>
      </c>
      <c r="J121" s="47">
        <f t="shared" si="2"/>
        <v>3.93</v>
      </c>
      <c r="M121" s="83">
        <v>3</v>
      </c>
      <c r="N121" s="83">
        <v>1.31</v>
      </c>
      <c r="O121" s="83">
        <f t="shared" si="3"/>
        <v>3.93</v>
      </c>
    </row>
    <row r="122" spans="1:15" ht="14.45" customHeight="1" x14ac:dyDescent="0.25">
      <c r="B122" s="43">
        <v>117</v>
      </c>
      <c r="C122" s="43"/>
      <c r="D122" s="44" t="s">
        <v>348</v>
      </c>
      <c r="E122" s="45" t="s">
        <v>349</v>
      </c>
      <c r="F122" s="43" t="s">
        <v>350</v>
      </c>
      <c r="G122" s="46" t="s">
        <v>33</v>
      </c>
      <c r="H122" s="47">
        <v>4</v>
      </c>
      <c r="I122" s="47">
        <v>7.28</v>
      </c>
      <c r="J122" s="47">
        <f t="shared" si="2"/>
        <v>29.12</v>
      </c>
      <c r="M122" s="83">
        <v>4</v>
      </c>
      <c r="N122" s="83">
        <v>7.28</v>
      </c>
      <c r="O122" s="83">
        <f t="shared" si="3"/>
        <v>29.12</v>
      </c>
    </row>
    <row r="123" spans="1:15" ht="14.45" customHeight="1" x14ac:dyDescent="0.25">
      <c r="A123" s="37"/>
      <c r="B123" s="43">
        <v>118</v>
      </c>
      <c r="C123" s="43"/>
      <c r="D123" s="44" t="s">
        <v>351</v>
      </c>
      <c r="E123" s="45" t="s">
        <v>352</v>
      </c>
      <c r="F123" s="43" t="s">
        <v>353</v>
      </c>
      <c r="G123" s="46" t="s">
        <v>33</v>
      </c>
      <c r="H123" s="47">
        <v>20</v>
      </c>
      <c r="I123" s="47">
        <v>9.4600000000000009</v>
      </c>
      <c r="J123" s="47">
        <f t="shared" si="2"/>
        <v>189.20000000000002</v>
      </c>
      <c r="M123" s="83">
        <v>20</v>
      </c>
      <c r="N123" s="83">
        <v>9.4600000000000009</v>
      </c>
      <c r="O123" s="83">
        <f t="shared" si="3"/>
        <v>189.20000000000002</v>
      </c>
    </row>
    <row r="124" spans="1:15" ht="14.45" customHeight="1" x14ac:dyDescent="0.25">
      <c r="B124" s="43">
        <v>119</v>
      </c>
      <c r="C124" s="43"/>
      <c r="D124" s="44" t="s">
        <v>354</v>
      </c>
      <c r="E124" s="45" t="s">
        <v>355</v>
      </c>
      <c r="F124" s="43" t="s">
        <v>356</v>
      </c>
      <c r="G124" s="46" t="s">
        <v>33</v>
      </c>
      <c r="H124" s="47">
        <v>20</v>
      </c>
      <c r="I124" s="47">
        <v>11.02</v>
      </c>
      <c r="J124" s="47">
        <f t="shared" si="2"/>
        <v>220.39999999999998</v>
      </c>
      <c r="M124" s="83">
        <v>20</v>
      </c>
      <c r="N124" s="83">
        <v>11.02</v>
      </c>
      <c r="O124" s="83">
        <f t="shared" si="3"/>
        <v>220.39999999999998</v>
      </c>
    </row>
    <row r="125" spans="1:15" ht="14.45" customHeight="1" x14ac:dyDescent="0.25">
      <c r="B125" s="43">
        <v>120</v>
      </c>
      <c r="C125" s="43"/>
      <c r="D125" s="44" t="s">
        <v>357</v>
      </c>
      <c r="E125" s="45" t="s">
        <v>358</v>
      </c>
      <c r="F125" s="43" t="s">
        <v>359</v>
      </c>
      <c r="G125" s="46" t="s">
        <v>33</v>
      </c>
      <c r="H125" s="47">
        <v>20</v>
      </c>
      <c r="I125" s="47">
        <v>14.57</v>
      </c>
      <c r="J125" s="47">
        <f t="shared" si="2"/>
        <v>291.39999999999998</v>
      </c>
      <c r="M125" s="83">
        <v>20</v>
      </c>
      <c r="N125" s="83">
        <v>14.57</v>
      </c>
      <c r="O125" s="83">
        <f t="shared" si="3"/>
        <v>291.39999999999998</v>
      </c>
    </row>
    <row r="126" spans="1:15" ht="14.45" customHeight="1" x14ac:dyDescent="0.25">
      <c r="B126" s="43">
        <v>121</v>
      </c>
      <c r="C126" s="43"/>
      <c r="D126" s="44" t="s">
        <v>360</v>
      </c>
      <c r="E126" s="45" t="s">
        <v>361</v>
      </c>
      <c r="F126" s="43" t="s">
        <v>362</v>
      </c>
      <c r="G126" s="46" t="s">
        <v>33</v>
      </c>
      <c r="H126" s="47">
        <v>20</v>
      </c>
      <c r="I126" s="47">
        <v>22.22</v>
      </c>
      <c r="J126" s="47">
        <f t="shared" si="2"/>
        <v>444.4</v>
      </c>
      <c r="M126" s="83">
        <v>20</v>
      </c>
      <c r="N126" s="83">
        <v>22.22</v>
      </c>
      <c r="O126" s="83">
        <f t="shared" si="3"/>
        <v>444.4</v>
      </c>
    </row>
    <row r="127" spans="1:15" ht="14.45" customHeight="1" x14ac:dyDescent="0.25">
      <c r="B127" s="43">
        <v>122</v>
      </c>
      <c r="C127" s="43"/>
      <c r="D127" s="44" t="s">
        <v>363</v>
      </c>
      <c r="E127" s="45" t="s">
        <v>364</v>
      </c>
      <c r="F127" s="43" t="s">
        <v>365</v>
      </c>
      <c r="G127" s="46" t="s">
        <v>33</v>
      </c>
      <c r="H127" s="47">
        <v>28</v>
      </c>
      <c r="I127" s="47">
        <v>35.11</v>
      </c>
      <c r="J127" s="47">
        <f t="shared" si="2"/>
        <v>983.07999999999993</v>
      </c>
      <c r="M127" s="83">
        <v>28</v>
      </c>
      <c r="N127" s="83">
        <v>35.11</v>
      </c>
      <c r="O127" s="83">
        <f t="shared" si="3"/>
        <v>983.07999999999993</v>
      </c>
    </row>
    <row r="128" spans="1:15" ht="14.45" customHeight="1" x14ac:dyDescent="0.25">
      <c r="B128" s="43">
        <v>123</v>
      </c>
      <c r="C128" s="43"/>
      <c r="D128" s="44" t="s">
        <v>366</v>
      </c>
      <c r="E128" s="45" t="s">
        <v>367</v>
      </c>
      <c r="F128" s="43" t="s">
        <v>368</v>
      </c>
      <c r="G128" s="46" t="s">
        <v>33</v>
      </c>
      <c r="H128" s="47">
        <v>5</v>
      </c>
      <c r="I128" s="47">
        <v>139.26</v>
      </c>
      <c r="J128" s="47">
        <f t="shared" si="2"/>
        <v>696.3</v>
      </c>
      <c r="M128" s="83">
        <v>5</v>
      </c>
      <c r="N128" s="83">
        <v>139.26</v>
      </c>
      <c r="O128" s="83">
        <f t="shared" si="3"/>
        <v>696.3</v>
      </c>
    </row>
    <row r="129" spans="1:15" ht="14.45" customHeight="1" x14ac:dyDescent="0.25">
      <c r="B129" s="43">
        <v>124</v>
      </c>
      <c r="C129" s="43"/>
      <c r="D129" s="44" t="s">
        <v>369</v>
      </c>
      <c r="E129" s="45" t="s">
        <v>370</v>
      </c>
      <c r="F129" s="43" t="s">
        <v>371</v>
      </c>
      <c r="G129" s="46" t="s">
        <v>33</v>
      </c>
      <c r="H129" s="47">
        <v>5</v>
      </c>
      <c r="I129" s="47">
        <v>200.86</v>
      </c>
      <c r="J129" s="47">
        <f t="shared" si="2"/>
        <v>1004.3000000000001</v>
      </c>
      <c r="M129" s="83">
        <v>5</v>
      </c>
      <c r="N129" s="83">
        <v>200.86</v>
      </c>
      <c r="O129" s="83">
        <f t="shared" si="3"/>
        <v>1004.3000000000001</v>
      </c>
    </row>
    <row r="130" spans="1:15" ht="14.45" customHeight="1" x14ac:dyDescent="0.25">
      <c r="B130" s="48">
        <v>125</v>
      </c>
      <c r="C130" s="48">
        <v>10</v>
      </c>
      <c r="D130" s="49"/>
      <c r="E130" s="50"/>
      <c r="F130" s="48" t="s">
        <v>372</v>
      </c>
      <c r="G130" s="51"/>
      <c r="H130" s="52"/>
      <c r="I130" s="52"/>
      <c r="J130" s="52">
        <f>SUM(J131:J144)</f>
        <v>15100.615999999998</v>
      </c>
      <c r="M130" s="83"/>
      <c r="N130" s="83"/>
      <c r="O130" s="83">
        <f t="shared" si="3"/>
        <v>0</v>
      </c>
    </row>
    <row r="131" spans="1:15" ht="14.45" customHeight="1" x14ac:dyDescent="0.25">
      <c r="B131" s="43">
        <v>126</v>
      </c>
      <c r="C131" s="43"/>
      <c r="D131" s="44" t="s">
        <v>373</v>
      </c>
      <c r="E131" s="45" t="s">
        <v>374</v>
      </c>
      <c r="F131" s="43" t="s">
        <v>375</v>
      </c>
      <c r="G131" s="46" t="s">
        <v>80</v>
      </c>
      <c r="H131" s="47">
        <v>56</v>
      </c>
      <c r="I131" s="47">
        <v>14</v>
      </c>
      <c r="J131" s="47">
        <f t="shared" si="2"/>
        <v>784</v>
      </c>
      <c r="M131" s="83">
        <v>56</v>
      </c>
      <c r="N131" s="83">
        <v>14</v>
      </c>
      <c r="O131" s="83">
        <f t="shared" si="3"/>
        <v>784</v>
      </c>
    </row>
    <row r="132" spans="1:15" ht="14.45" customHeight="1" x14ac:dyDescent="0.25">
      <c r="B132" s="43">
        <v>127</v>
      </c>
      <c r="C132" s="43"/>
      <c r="D132" s="44" t="s">
        <v>376</v>
      </c>
      <c r="E132" s="45" t="s">
        <v>377</v>
      </c>
      <c r="F132" s="43" t="s">
        <v>378</v>
      </c>
      <c r="G132" s="46" t="s">
        <v>80</v>
      </c>
      <c r="H132" s="47">
        <v>36</v>
      </c>
      <c r="I132" s="47">
        <v>21.84</v>
      </c>
      <c r="J132" s="47">
        <f t="shared" si="2"/>
        <v>786.24</v>
      </c>
      <c r="M132" s="83">
        <v>36</v>
      </c>
      <c r="N132" s="83">
        <v>21.84</v>
      </c>
      <c r="O132" s="83">
        <f t="shared" si="3"/>
        <v>786.24</v>
      </c>
    </row>
    <row r="133" spans="1:15" ht="14.45" customHeight="1" x14ac:dyDescent="0.25">
      <c r="B133" s="43">
        <v>128</v>
      </c>
      <c r="C133" s="43"/>
      <c r="D133" s="44" t="s">
        <v>379</v>
      </c>
      <c r="E133" s="45" t="s">
        <v>380</v>
      </c>
      <c r="F133" s="43" t="s">
        <v>381</v>
      </c>
      <c r="G133" s="46" t="s">
        <v>80</v>
      </c>
      <c r="H133" s="47">
        <v>42.8</v>
      </c>
      <c r="I133" s="47">
        <v>24.22</v>
      </c>
      <c r="J133" s="47">
        <f t="shared" si="2"/>
        <v>1036.616</v>
      </c>
      <c r="M133" s="83">
        <v>42.8</v>
      </c>
      <c r="N133" s="83">
        <v>24.22</v>
      </c>
      <c r="O133" s="83">
        <f t="shared" si="3"/>
        <v>1036.616</v>
      </c>
    </row>
    <row r="134" spans="1:15" ht="14.45" customHeight="1" x14ac:dyDescent="0.25">
      <c r="B134" s="43">
        <v>129</v>
      </c>
      <c r="C134" s="43"/>
      <c r="D134" s="44" t="s">
        <v>382</v>
      </c>
      <c r="E134" s="45" t="s">
        <v>383</v>
      </c>
      <c r="F134" s="43" t="s">
        <v>384</v>
      </c>
      <c r="G134" s="46" t="s">
        <v>80</v>
      </c>
      <c r="H134" s="47">
        <v>35</v>
      </c>
      <c r="I134" s="47">
        <v>74.27</v>
      </c>
      <c r="J134" s="47">
        <f t="shared" si="2"/>
        <v>2599.4499999999998</v>
      </c>
      <c r="M134" s="83">
        <v>35</v>
      </c>
      <c r="N134" s="83">
        <v>74.27</v>
      </c>
      <c r="O134" s="83">
        <f t="shared" si="3"/>
        <v>2599.4499999999998</v>
      </c>
    </row>
    <row r="135" spans="1:15" ht="14.45" customHeight="1" x14ac:dyDescent="0.25">
      <c r="B135" s="43">
        <v>130</v>
      </c>
      <c r="C135" s="43"/>
      <c r="D135" s="44" t="s">
        <v>385</v>
      </c>
      <c r="E135" s="45" t="s">
        <v>181</v>
      </c>
      <c r="F135" s="43" t="s">
        <v>182</v>
      </c>
      <c r="G135" s="46" t="s">
        <v>29</v>
      </c>
      <c r="H135" s="47">
        <v>45</v>
      </c>
      <c r="I135" s="47">
        <v>14.15</v>
      </c>
      <c r="J135" s="47">
        <f t="shared" si="2"/>
        <v>636.75</v>
      </c>
      <c r="M135" s="83">
        <v>45</v>
      </c>
      <c r="N135" s="83">
        <v>14.15</v>
      </c>
      <c r="O135" s="83">
        <f t="shared" si="3"/>
        <v>636.75</v>
      </c>
    </row>
    <row r="136" spans="1:15" ht="14.45" customHeight="1" x14ac:dyDescent="0.25">
      <c r="B136" s="43">
        <v>131</v>
      </c>
      <c r="C136" s="43"/>
      <c r="D136" s="44" t="s">
        <v>386</v>
      </c>
      <c r="E136" s="45" t="s">
        <v>184</v>
      </c>
      <c r="F136" s="43" t="s">
        <v>185</v>
      </c>
      <c r="G136" s="46" t="s">
        <v>29</v>
      </c>
      <c r="H136" s="47">
        <v>18</v>
      </c>
      <c r="I136" s="47">
        <v>23.02</v>
      </c>
      <c r="J136" s="47">
        <f t="shared" ref="J136:J166" si="4">H136*I136</f>
        <v>414.36</v>
      </c>
      <c r="M136" s="83">
        <v>18</v>
      </c>
      <c r="N136" s="83">
        <v>23.02</v>
      </c>
      <c r="O136" s="83">
        <f t="shared" ref="O136:O199" si="5">M136*N136</f>
        <v>414.36</v>
      </c>
    </row>
    <row r="137" spans="1:15" ht="14.45" customHeight="1" x14ac:dyDescent="0.25">
      <c r="B137" s="43">
        <v>132</v>
      </c>
      <c r="C137" s="43"/>
      <c r="D137" s="44" t="s">
        <v>387</v>
      </c>
      <c r="E137" s="45" t="s">
        <v>187</v>
      </c>
      <c r="F137" s="43" t="s">
        <v>188</v>
      </c>
      <c r="G137" s="46" t="s">
        <v>29</v>
      </c>
      <c r="H137" s="47">
        <v>69</v>
      </c>
      <c r="I137" s="47">
        <v>6.5</v>
      </c>
      <c r="J137" s="47">
        <f t="shared" si="4"/>
        <v>448.5</v>
      </c>
      <c r="M137" s="83">
        <v>69</v>
      </c>
      <c r="N137" s="83">
        <v>6.5</v>
      </c>
      <c r="O137" s="83">
        <f t="shared" si="5"/>
        <v>448.5</v>
      </c>
    </row>
    <row r="138" spans="1:15" ht="14.45" customHeight="1" x14ac:dyDescent="0.25">
      <c r="A138" s="37"/>
      <c r="B138" s="43">
        <v>133</v>
      </c>
      <c r="C138" s="43"/>
      <c r="D138" s="44" t="s">
        <v>388</v>
      </c>
      <c r="E138" s="45" t="s">
        <v>190</v>
      </c>
      <c r="F138" s="43" t="s">
        <v>191</v>
      </c>
      <c r="G138" s="46" t="s">
        <v>29</v>
      </c>
      <c r="H138" s="47">
        <v>12</v>
      </c>
      <c r="I138" s="47">
        <v>33.68</v>
      </c>
      <c r="J138" s="47">
        <f t="shared" si="4"/>
        <v>404.15999999999997</v>
      </c>
      <c r="M138" s="83">
        <v>12</v>
      </c>
      <c r="N138" s="83">
        <v>33.68</v>
      </c>
      <c r="O138" s="83">
        <f t="shared" si="5"/>
        <v>404.15999999999997</v>
      </c>
    </row>
    <row r="139" spans="1:15" ht="14.45" customHeight="1" x14ac:dyDescent="0.25">
      <c r="B139" s="43">
        <v>134</v>
      </c>
      <c r="C139" s="43"/>
      <c r="D139" s="44" t="s">
        <v>389</v>
      </c>
      <c r="E139" s="45" t="s">
        <v>390</v>
      </c>
      <c r="F139" s="43" t="s">
        <v>391</v>
      </c>
      <c r="G139" s="46" t="s">
        <v>33</v>
      </c>
      <c r="H139" s="47">
        <v>15</v>
      </c>
      <c r="I139" s="47">
        <v>63.66</v>
      </c>
      <c r="J139" s="47">
        <f t="shared" si="4"/>
        <v>954.9</v>
      </c>
      <c r="M139" s="83">
        <v>15</v>
      </c>
      <c r="N139" s="83">
        <v>63.66</v>
      </c>
      <c r="O139" s="83">
        <f t="shared" si="5"/>
        <v>954.9</v>
      </c>
    </row>
    <row r="140" spans="1:15" ht="14.45" customHeight="1" x14ac:dyDescent="0.25">
      <c r="B140" s="43">
        <v>135</v>
      </c>
      <c r="C140" s="43"/>
      <c r="D140" s="44" t="s">
        <v>392</v>
      </c>
      <c r="E140" s="45" t="s">
        <v>393</v>
      </c>
      <c r="F140" s="43" t="s">
        <v>394</v>
      </c>
      <c r="G140" s="46" t="s">
        <v>33</v>
      </c>
      <c r="H140" s="47">
        <v>25</v>
      </c>
      <c r="I140" s="47">
        <v>47.72</v>
      </c>
      <c r="J140" s="47">
        <f t="shared" si="4"/>
        <v>1193</v>
      </c>
      <c r="M140" s="83">
        <v>25</v>
      </c>
      <c r="N140" s="83">
        <v>47.72</v>
      </c>
      <c r="O140" s="83">
        <f t="shared" si="5"/>
        <v>1193</v>
      </c>
    </row>
    <row r="141" spans="1:15" ht="14.45" customHeight="1" x14ac:dyDescent="0.25">
      <c r="B141" s="43">
        <v>136</v>
      </c>
      <c r="C141" s="43"/>
      <c r="D141" s="44" t="s">
        <v>395</v>
      </c>
      <c r="E141" s="45" t="s">
        <v>396</v>
      </c>
      <c r="F141" s="43" t="s">
        <v>397</v>
      </c>
      <c r="G141" s="46" t="s">
        <v>33</v>
      </c>
      <c r="H141" s="47">
        <v>12</v>
      </c>
      <c r="I141" s="47">
        <v>129.11000000000001</v>
      </c>
      <c r="J141" s="47">
        <f t="shared" si="4"/>
        <v>1549.3200000000002</v>
      </c>
      <c r="M141" s="83">
        <v>12</v>
      </c>
      <c r="N141" s="83">
        <v>129.11000000000001</v>
      </c>
      <c r="O141" s="83">
        <f t="shared" si="5"/>
        <v>1549.3200000000002</v>
      </c>
    </row>
    <row r="142" spans="1:15" ht="14.45" customHeight="1" x14ac:dyDescent="0.25">
      <c r="A142" s="37"/>
      <c r="B142" s="43">
        <v>137</v>
      </c>
      <c r="C142" s="43"/>
      <c r="D142" s="44" t="s">
        <v>398</v>
      </c>
      <c r="E142" s="45" t="s">
        <v>399</v>
      </c>
      <c r="F142" s="43" t="s">
        <v>400</v>
      </c>
      <c r="G142" s="46" t="s">
        <v>33</v>
      </c>
      <c r="H142" s="47">
        <v>3</v>
      </c>
      <c r="I142" s="47">
        <v>1204.92</v>
      </c>
      <c r="J142" s="47">
        <f t="shared" si="4"/>
        <v>3614.76</v>
      </c>
      <c r="M142" s="83">
        <v>3</v>
      </c>
      <c r="N142" s="83">
        <v>1204.92</v>
      </c>
      <c r="O142" s="83">
        <f t="shared" si="5"/>
        <v>3614.76</v>
      </c>
    </row>
    <row r="143" spans="1:15" ht="14.45" customHeight="1" x14ac:dyDescent="0.25">
      <c r="B143" s="43">
        <v>138</v>
      </c>
      <c r="C143" s="43"/>
      <c r="D143" s="44" t="s">
        <v>401</v>
      </c>
      <c r="E143" s="45" t="s">
        <v>402</v>
      </c>
      <c r="F143" s="43" t="s">
        <v>403</v>
      </c>
      <c r="G143" s="46" t="s">
        <v>33</v>
      </c>
      <c r="H143" s="47">
        <v>4</v>
      </c>
      <c r="I143" s="47">
        <v>123.73</v>
      </c>
      <c r="J143" s="47">
        <f t="shared" si="4"/>
        <v>494.92</v>
      </c>
      <c r="M143" s="83">
        <v>4</v>
      </c>
      <c r="N143" s="83">
        <v>123.73</v>
      </c>
      <c r="O143" s="83">
        <f t="shared" si="5"/>
        <v>494.92</v>
      </c>
    </row>
    <row r="144" spans="1:15" ht="14.45" customHeight="1" x14ac:dyDescent="0.25">
      <c r="B144" s="43">
        <v>139</v>
      </c>
      <c r="C144" s="43"/>
      <c r="D144" s="44" t="s">
        <v>404</v>
      </c>
      <c r="E144" s="45" t="s">
        <v>405</v>
      </c>
      <c r="F144" s="43" t="s">
        <v>406</v>
      </c>
      <c r="G144" s="46" t="s">
        <v>33</v>
      </c>
      <c r="H144" s="47">
        <v>4</v>
      </c>
      <c r="I144" s="47">
        <v>45.91</v>
      </c>
      <c r="J144" s="47">
        <f t="shared" si="4"/>
        <v>183.64</v>
      </c>
      <c r="M144" s="83">
        <v>4</v>
      </c>
      <c r="N144" s="83">
        <v>45.91</v>
      </c>
      <c r="O144" s="83">
        <f t="shared" si="5"/>
        <v>183.64</v>
      </c>
    </row>
    <row r="145" spans="1:15" ht="14.45" customHeight="1" x14ac:dyDescent="0.25">
      <c r="B145" s="48">
        <v>140</v>
      </c>
      <c r="C145" s="48">
        <v>11</v>
      </c>
      <c r="D145" s="49"/>
      <c r="E145" s="50"/>
      <c r="F145" s="48" t="s">
        <v>407</v>
      </c>
      <c r="G145" s="51"/>
      <c r="H145" s="52"/>
      <c r="I145" s="52"/>
      <c r="J145" s="52">
        <f>SUM(J146:J148)</f>
        <v>13539.34</v>
      </c>
      <c r="M145" s="83"/>
      <c r="N145" s="83"/>
      <c r="O145" s="83">
        <f t="shared" si="5"/>
        <v>0</v>
      </c>
    </row>
    <row r="146" spans="1:15" ht="14.45" customHeight="1" x14ac:dyDescent="0.25">
      <c r="A146" s="37"/>
      <c r="B146" s="43">
        <v>141</v>
      </c>
      <c r="C146" s="43"/>
      <c r="D146" s="44" t="s">
        <v>408</v>
      </c>
      <c r="E146" s="45" t="s">
        <v>409</v>
      </c>
      <c r="F146" s="43" t="s">
        <v>410</v>
      </c>
      <c r="G146" s="46" t="s">
        <v>33</v>
      </c>
      <c r="H146" s="47">
        <v>2</v>
      </c>
      <c r="I146" s="47">
        <v>17.27</v>
      </c>
      <c r="J146" s="47">
        <f t="shared" si="4"/>
        <v>34.54</v>
      </c>
      <c r="M146" s="83">
        <v>2</v>
      </c>
      <c r="N146" s="83">
        <v>17.27</v>
      </c>
      <c r="O146" s="83">
        <f t="shared" si="5"/>
        <v>34.54</v>
      </c>
    </row>
    <row r="147" spans="1:15" ht="14.45" customHeight="1" x14ac:dyDescent="0.25">
      <c r="B147" s="43">
        <v>142</v>
      </c>
      <c r="C147" s="43"/>
      <c r="D147" s="44" t="s">
        <v>411</v>
      </c>
      <c r="E147" s="45" t="s">
        <v>412</v>
      </c>
      <c r="F147" s="43" t="s">
        <v>413</v>
      </c>
      <c r="G147" s="46" t="s">
        <v>33</v>
      </c>
      <c r="H147" s="47">
        <v>3</v>
      </c>
      <c r="I147" s="47">
        <v>63.66</v>
      </c>
      <c r="J147" s="47">
        <f t="shared" si="4"/>
        <v>190.98</v>
      </c>
      <c r="M147" s="83">
        <v>3</v>
      </c>
      <c r="N147" s="83">
        <v>63.66</v>
      </c>
      <c r="O147" s="83">
        <f t="shared" si="5"/>
        <v>190.98</v>
      </c>
    </row>
    <row r="148" spans="1:15" ht="14.45" customHeight="1" x14ac:dyDescent="0.25">
      <c r="B148" s="43">
        <v>143</v>
      </c>
      <c r="C148" s="43"/>
      <c r="D148" s="44" t="s">
        <v>414</v>
      </c>
      <c r="E148" s="45" t="s">
        <v>415</v>
      </c>
      <c r="F148" s="43" t="s">
        <v>416</v>
      </c>
      <c r="G148" s="46" t="s">
        <v>33</v>
      </c>
      <c r="H148" s="47">
        <v>3</v>
      </c>
      <c r="I148" s="47">
        <v>4437.9399999999996</v>
      </c>
      <c r="J148" s="47">
        <f t="shared" si="4"/>
        <v>13313.82</v>
      </c>
      <c r="M148" s="83">
        <v>3</v>
      </c>
      <c r="N148" s="83">
        <v>4437.9399999999996</v>
      </c>
      <c r="O148" s="83">
        <f t="shared" si="5"/>
        <v>13313.82</v>
      </c>
    </row>
    <row r="149" spans="1:15" ht="14.45" customHeight="1" x14ac:dyDescent="0.25">
      <c r="B149" s="48">
        <v>144</v>
      </c>
      <c r="C149" s="48">
        <v>12</v>
      </c>
      <c r="D149" s="49"/>
      <c r="E149" s="50"/>
      <c r="F149" s="48" t="s">
        <v>417</v>
      </c>
      <c r="G149" s="51"/>
      <c r="H149" s="52"/>
      <c r="I149" s="52"/>
      <c r="J149" s="52">
        <f>SUM(J150:J152)</f>
        <v>21117.150399999999</v>
      </c>
      <c r="M149" s="83"/>
      <c r="N149" s="83"/>
      <c r="O149" s="83">
        <f t="shared" si="5"/>
        <v>0</v>
      </c>
    </row>
    <row r="150" spans="1:15" ht="14.45" customHeight="1" x14ac:dyDescent="0.25">
      <c r="A150" s="37"/>
      <c r="B150" s="43">
        <v>145</v>
      </c>
      <c r="C150" s="43"/>
      <c r="D150" s="44" t="s">
        <v>418</v>
      </c>
      <c r="E150" s="45" t="s">
        <v>419</v>
      </c>
      <c r="F150" s="43" t="s">
        <v>420</v>
      </c>
      <c r="G150" s="46" t="s">
        <v>80</v>
      </c>
      <c r="H150" s="47">
        <v>1174.48</v>
      </c>
      <c r="I150" s="47">
        <v>0.68</v>
      </c>
      <c r="J150" s="47">
        <f t="shared" si="4"/>
        <v>798.64640000000009</v>
      </c>
      <c r="M150" s="83">
        <v>1174.48</v>
      </c>
      <c r="N150" s="83">
        <v>0.68</v>
      </c>
      <c r="O150" s="83">
        <f t="shared" si="5"/>
        <v>798.64640000000009</v>
      </c>
    </row>
    <row r="151" spans="1:15" ht="14.45" customHeight="1" x14ac:dyDescent="0.25">
      <c r="B151" s="43">
        <v>146</v>
      </c>
      <c r="C151" s="43"/>
      <c r="D151" s="44" t="s">
        <v>421</v>
      </c>
      <c r="E151" s="45" t="s">
        <v>422</v>
      </c>
      <c r="F151" s="43" t="s">
        <v>423</v>
      </c>
      <c r="G151" s="46" t="s">
        <v>80</v>
      </c>
      <c r="H151" s="47">
        <v>1174.48</v>
      </c>
      <c r="I151" s="47">
        <v>6.36</v>
      </c>
      <c r="J151" s="47">
        <f t="shared" si="4"/>
        <v>7469.6928000000007</v>
      </c>
      <c r="M151" s="83">
        <v>1174.48</v>
      </c>
      <c r="N151" s="83">
        <v>6.36</v>
      </c>
      <c r="O151" s="83">
        <f t="shared" si="5"/>
        <v>7469.6928000000007</v>
      </c>
    </row>
    <row r="152" spans="1:15" ht="14.45" customHeight="1" x14ac:dyDescent="0.25">
      <c r="B152" s="43">
        <v>147</v>
      </c>
      <c r="C152" s="43"/>
      <c r="D152" s="44" t="s">
        <v>424</v>
      </c>
      <c r="E152" s="45" t="s">
        <v>425</v>
      </c>
      <c r="F152" s="43" t="s">
        <v>426</v>
      </c>
      <c r="G152" s="46" t="s">
        <v>80</v>
      </c>
      <c r="H152" s="47">
        <v>1174.48</v>
      </c>
      <c r="I152" s="47">
        <v>10.94</v>
      </c>
      <c r="J152" s="47">
        <f t="shared" si="4"/>
        <v>12848.8112</v>
      </c>
      <c r="M152" s="83">
        <v>1174.48</v>
      </c>
      <c r="N152" s="83">
        <v>10.94</v>
      </c>
      <c r="O152" s="83">
        <f t="shared" si="5"/>
        <v>12848.8112</v>
      </c>
    </row>
    <row r="153" spans="1:15" ht="14.45" customHeight="1" x14ac:dyDescent="0.25">
      <c r="B153" s="48">
        <v>148</v>
      </c>
      <c r="C153" s="48">
        <v>13</v>
      </c>
      <c r="D153" s="49"/>
      <c r="E153" s="50"/>
      <c r="F153" s="48" t="s">
        <v>427</v>
      </c>
      <c r="G153" s="51"/>
      <c r="H153" s="52"/>
      <c r="I153" s="52"/>
      <c r="J153" s="52">
        <f>SUM(J154:J156)</f>
        <v>4389.49</v>
      </c>
      <c r="M153" s="83"/>
      <c r="N153" s="83"/>
      <c r="O153" s="83">
        <f t="shared" si="5"/>
        <v>0</v>
      </c>
    </row>
    <row r="154" spans="1:15" ht="14.45" customHeight="1" x14ac:dyDescent="0.25">
      <c r="B154" s="43">
        <v>149</v>
      </c>
      <c r="C154" s="43"/>
      <c r="D154" s="44" t="s">
        <v>428</v>
      </c>
      <c r="E154" s="45" t="s">
        <v>429</v>
      </c>
      <c r="F154" s="43" t="s">
        <v>430</v>
      </c>
      <c r="G154" s="46" t="s">
        <v>33</v>
      </c>
      <c r="H154" s="47">
        <v>47</v>
      </c>
      <c r="I154" s="47">
        <v>23.86</v>
      </c>
      <c r="J154" s="47">
        <f t="shared" si="4"/>
        <v>1121.42</v>
      </c>
      <c r="M154" s="83">
        <v>47</v>
      </c>
      <c r="N154" s="83">
        <v>23.86</v>
      </c>
      <c r="O154" s="83">
        <f t="shared" si="5"/>
        <v>1121.42</v>
      </c>
    </row>
    <row r="155" spans="1:15" ht="14.45" customHeight="1" x14ac:dyDescent="0.25">
      <c r="B155" s="43">
        <v>150</v>
      </c>
      <c r="C155" s="43"/>
      <c r="D155" s="44" t="s">
        <v>431</v>
      </c>
      <c r="E155" s="45" t="s">
        <v>432</v>
      </c>
      <c r="F155" s="43" t="s">
        <v>433</v>
      </c>
      <c r="G155" s="46" t="s">
        <v>33</v>
      </c>
      <c r="H155" s="47">
        <v>47</v>
      </c>
      <c r="I155" s="47">
        <v>42.01</v>
      </c>
      <c r="J155" s="47">
        <f t="shared" si="4"/>
        <v>1974.4699999999998</v>
      </c>
      <c r="M155" s="83">
        <v>47</v>
      </c>
      <c r="N155" s="83">
        <v>42.01</v>
      </c>
      <c r="O155" s="83">
        <f t="shared" si="5"/>
        <v>1974.4699999999998</v>
      </c>
    </row>
    <row r="156" spans="1:15" ht="14.45" customHeight="1" x14ac:dyDescent="0.25">
      <c r="B156" s="43">
        <v>151</v>
      </c>
      <c r="C156" s="43"/>
      <c r="D156" s="44" t="s">
        <v>434</v>
      </c>
      <c r="E156" s="45" t="s">
        <v>435</v>
      </c>
      <c r="F156" s="43" t="s">
        <v>436</v>
      </c>
      <c r="G156" s="46" t="s">
        <v>33</v>
      </c>
      <c r="H156" s="47">
        <v>20</v>
      </c>
      <c r="I156" s="47">
        <v>64.680000000000007</v>
      </c>
      <c r="J156" s="47">
        <f t="shared" si="4"/>
        <v>1293.6000000000001</v>
      </c>
      <c r="M156" s="83">
        <v>20</v>
      </c>
      <c r="N156" s="83">
        <v>64.680000000000007</v>
      </c>
      <c r="O156" s="83">
        <f t="shared" si="5"/>
        <v>1293.6000000000001</v>
      </c>
    </row>
    <row r="157" spans="1:15" ht="14.45" customHeight="1" x14ac:dyDescent="0.25">
      <c r="B157" s="48">
        <v>152</v>
      </c>
      <c r="C157" s="48">
        <v>14</v>
      </c>
      <c r="D157" s="49"/>
      <c r="E157" s="50"/>
      <c r="F157" s="48" t="s">
        <v>437</v>
      </c>
      <c r="G157" s="51"/>
      <c r="H157" s="52"/>
      <c r="I157" s="52"/>
      <c r="J157" s="52">
        <f>SUM(J158:J166)</f>
        <v>20925.539999999997</v>
      </c>
      <c r="M157" s="83"/>
      <c r="N157" s="83"/>
      <c r="O157" s="83">
        <f t="shared" si="5"/>
        <v>0</v>
      </c>
    </row>
    <row r="158" spans="1:15" ht="14.45" customHeight="1" x14ac:dyDescent="0.25">
      <c r="B158" s="43">
        <v>153</v>
      </c>
      <c r="C158" s="43"/>
      <c r="D158" s="44" t="s">
        <v>438</v>
      </c>
      <c r="E158" s="45" t="s">
        <v>439</v>
      </c>
      <c r="F158" s="43" t="s">
        <v>440</v>
      </c>
      <c r="G158" s="46" t="s">
        <v>33</v>
      </c>
      <c r="H158" s="47">
        <v>6</v>
      </c>
      <c r="I158" s="47">
        <v>442.01</v>
      </c>
      <c r="J158" s="47">
        <f t="shared" si="4"/>
        <v>2652.06</v>
      </c>
      <c r="M158" s="83">
        <v>6</v>
      </c>
      <c r="N158" s="83">
        <v>442.01</v>
      </c>
      <c r="O158" s="83">
        <f t="shared" si="5"/>
        <v>2652.06</v>
      </c>
    </row>
    <row r="159" spans="1:15" ht="14.45" customHeight="1" x14ac:dyDescent="0.25">
      <c r="B159" s="43">
        <v>154</v>
      </c>
      <c r="C159" s="43"/>
      <c r="D159" s="44" t="s">
        <v>441</v>
      </c>
      <c r="E159" s="45" t="s">
        <v>442</v>
      </c>
      <c r="F159" s="43" t="s">
        <v>443</v>
      </c>
      <c r="G159" s="46" t="s">
        <v>33</v>
      </c>
      <c r="H159" s="47">
        <v>6</v>
      </c>
      <c r="I159" s="47">
        <v>96.6</v>
      </c>
      <c r="J159" s="47">
        <f t="shared" si="4"/>
        <v>579.59999999999991</v>
      </c>
      <c r="M159" s="83">
        <v>6</v>
      </c>
      <c r="N159" s="83">
        <v>96.6</v>
      </c>
      <c r="O159" s="83">
        <f t="shared" si="5"/>
        <v>579.59999999999991</v>
      </c>
    </row>
    <row r="160" spans="1:15" ht="14.45" customHeight="1" x14ac:dyDescent="0.25">
      <c r="A160" s="37"/>
      <c r="B160" s="43">
        <v>155</v>
      </c>
      <c r="C160" s="43"/>
      <c r="D160" s="44" t="s">
        <v>444</v>
      </c>
      <c r="E160" s="45" t="s">
        <v>445</v>
      </c>
      <c r="F160" s="43" t="s">
        <v>446</v>
      </c>
      <c r="G160" s="46" t="s">
        <v>33</v>
      </c>
      <c r="H160" s="47">
        <v>6</v>
      </c>
      <c r="I160" s="47">
        <v>250.75</v>
      </c>
      <c r="J160" s="47">
        <f t="shared" si="4"/>
        <v>1504.5</v>
      </c>
      <c r="M160" s="83">
        <v>6</v>
      </c>
      <c r="N160" s="83">
        <v>250.75</v>
      </c>
      <c r="O160" s="83">
        <f t="shared" si="5"/>
        <v>1504.5</v>
      </c>
    </row>
    <row r="161" spans="2:15" ht="14.45" customHeight="1" x14ac:dyDescent="0.25">
      <c r="B161" s="43">
        <v>156</v>
      </c>
      <c r="C161" s="43"/>
      <c r="D161" s="44" t="s">
        <v>447</v>
      </c>
      <c r="E161" s="45" t="s">
        <v>448</v>
      </c>
      <c r="F161" s="43" t="s">
        <v>449</v>
      </c>
      <c r="G161" s="46" t="s">
        <v>33</v>
      </c>
      <c r="H161" s="47">
        <v>4</v>
      </c>
      <c r="I161" s="47">
        <v>933.46</v>
      </c>
      <c r="J161" s="47">
        <f t="shared" si="4"/>
        <v>3733.84</v>
      </c>
      <c r="M161" s="83">
        <v>4</v>
      </c>
      <c r="N161" s="83">
        <v>933.46</v>
      </c>
      <c r="O161" s="83">
        <f t="shared" si="5"/>
        <v>3733.84</v>
      </c>
    </row>
    <row r="162" spans="2:15" ht="14.45" customHeight="1" x14ac:dyDescent="0.25">
      <c r="B162" s="43">
        <v>157</v>
      </c>
      <c r="C162" s="43"/>
      <c r="D162" s="44" t="s">
        <v>450</v>
      </c>
      <c r="E162" s="45" t="s">
        <v>451</v>
      </c>
      <c r="F162" s="43" t="s">
        <v>1112</v>
      </c>
      <c r="G162" s="46" t="s">
        <v>33</v>
      </c>
      <c r="H162" s="47">
        <v>2</v>
      </c>
      <c r="I162" s="47">
        <v>3873.82</v>
      </c>
      <c r="J162" s="47">
        <f t="shared" si="4"/>
        <v>7747.64</v>
      </c>
      <c r="M162" s="83">
        <v>2</v>
      </c>
      <c r="N162" s="83">
        <v>3873.82</v>
      </c>
      <c r="O162" s="83">
        <f t="shared" si="5"/>
        <v>7747.64</v>
      </c>
    </row>
    <row r="163" spans="2:15" ht="14.45" customHeight="1" x14ac:dyDescent="0.25">
      <c r="B163" s="43">
        <v>158</v>
      </c>
      <c r="C163" s="43"/>
      <c r="D163" s="44" t="s">
        <v>452</v>
      </c>
      <c r="E163" s="45" t="s">
        <v>453</v>
      </c>
      <c r="F163" s="43" t="s">
        <v>454</v>
      </c>
      <c r="G163" s="46" t="s">
        <v>80</v>
      </c>
      <c r="H163" s="47">
        <v>400</v>
      </c>
      <c r="I163" s="47">
        <v>6.72</v>
      </c>
      <c r="J163" s="47">
        <f t="shared" si="4"/>
        <v>2688</v>
      </c>
      <c r="M163" s="83">
        <v>400</v>
      </c>
      <c r="N163" s="83">
        <v>6.72</v>
      </c>
      <c r="O163" s="83">
        <f t="shared" si="5"/>
        <v>2688</v>
      </c>
    </row>
    <row r="164" spans="2:15" ht="14.45" customHeight="1" x14ac:dyDescent="0.25">
      <c r="B164" s="43">
        <v>159</v>
      </c>
      <c r="C164" s="43"/>
      <c r="D164" s="44" t="s">
        <v>455</v>
      </c>
      <c r="E164" s="45" t="s">
        <v>456</v>
      </c>
      <c r="F164" s="43" t="s">
        <v>457</v>
      </c>
      <c r="G164" s="46" t="s">
        <v>33</v>
      </c>
      <c r="H164" s="47">
        <v>10</v>
      </c>
      <c r="I164" s="47">
        <v>90.61</v>
      </c>
      <c r="J164" s="47">
        <f t="shared" si="4"/>
        <v>906.1</v>
      </c>
      <c r="M164" s="83">
        <v>10</v>
      </c>
      <c r="N164" s="83">
        <v>90.61</v>
      </c>
      <c r="O164" s="83">
        <f t="shared" si="5"/>
        <v>906.1</v>
      </c>
    </row>
    <row r="165" spans="2:15" ht="14.45" customHeight="1" x14ac:dyDescent="0.25">
      <c r="B165" s="43">
        <v>160</v>
      </c>
      <c r="C165" s="43"/>
      <c r="D165" s="44" t="s">
        <v>458</v>
      </c>
      <c r="E165" s="45" t="s">
        <v>390</v>
      </c>
      <c r="F165" s="43" t="s">
        <v>391</v>
      </c>
      <c r="G165" s="46" t="s">
        <v>33</v>
      </c>
      <c r="H165" s="47">
        <v>10</v>
      </c>
      <c r="I165" s="47">
        <v>63.66</v>
      </c>
      <c r="J165" s="47">
        <f t="shared" si="4"/>
        <v>636.59999999999991</v>
      </c>
      <c r="M165" s="83">
        <v>10</v>
      </c>
      <c r="N165" s="83">
        <v>63.66</v>
      </c>
      <c r="O165" s="83">
        <f t="shared" si="5"/>
        <v>636.59999999999991</v>
      </c>
    </row>
    <row r="166" spans="2:15" ht="14.45" customHeight="1" x14ac:dyDescent="0.25">
      <c r="B166" s="43">
        <v>161</v>
      </c>
      <c r="C166" s="43"/>
      <c r="D166" s="44" t="s">
        <v>459</v>
      </c>
      <c r="E166" s="45" t="s">
        <v>393</v>
      </c>
      <c r="F166" s="43" t="s">
        <v>394</v>
      </c>
      <c r="G166" s="46" t="s">
        <v>33</v>
      </c>
      <c r="H166" s="47">
        <v>10</v>
      </c>
      <c r="I166" s="47">
        <v>47.72</v>
      </c>
      <c r="J166" s="47">
        <f t="shared" si="4"/>
        <v>477.2</v>
      </c>
      <c r="M166" s="83">
        <v>10</v>
      </c>
      <c r="N166" s="83">
        <v>47.72</v>
      </c>
      <c r="O166" s="83">
        <f t="shared" si="5"/>
        <v>477.2</v>
      </c>
    </row>
    <row r="167" spans="2:15" ht="14.45" customHeight="1" x14ac:dyDescent="0.25">
      <c r="B167" s="71">
        <v>188</v>
      </c>
      <c r="C167" s="71">
        <v>18</v>
      </c>
      <c r="D167" s="72"/>
      <c r="E167" s="73"/>
      <c r="F167" s="71" t="s">
        <v>465</v>
      </c>
      <c r="G167" s="74"/>
      <c r="H167" s="70"/>
      <c r="I167" s="70"/>
      <c r="J167" s="70">
        <f>+J168+J178+J188+J190+J193+J204+J208+J224++J249+J261+J268</f>
        <v>336510.636</v>
      </c>
      <c r="M167" s="83"/>
      <c r="N167" s="83"/>
      <c r="O167" s="83">
        <f t="shared" si="5"/>
        <v>0</v>
      </c>
    </row>
    <row r="168" spans="2:15" ht="14.45" customHeight="1" x14ac:dyDescent="0.25">
      <c r="B168" s="71">
        <v>189</v>
      </c>
      <c r="C168" s="71"/>
      <c r="D168" s="72"/>
      <c r="E168" s="73"/>
      <c r="F168" s="71" t="s">
        <v>466</v>
      </c>
      <c r="G168" s="74"/>
      <c r="H168" s="70"/>
      <c r="I168" s="70"/>
      <c r="J168" s="70">
        <f>SUM(J169:J177)</f>
        <v>18203.860000000004</v>
      </c>
      <c r="M168" s="83"/>
      <c r="N168" s="83"/>
      <c r="O168" s="83">
        <f t="shared" si="5"/>
        <v>0</v>
      </c>
    </row>
    <row r="169" spans="2:15" ht="14.45" customHeight="1" x14ac:dyDescent="0.25">
      <c r="B169" s="76">
        <v>190</v>
      </c>
      <c r="C169" s="76"/>
      <c r="D169" s="77" t="s">
        <v>467</v>
      </c>
      <c r="E169" s="78" t="s">
        <v>468</v>
      </c>
      <c r="F169" s="76" t="s">
        <v>469</v>
      </c>
      <c r="G169" s="79" t="s">
        <v>33</v>
      </c>
      <c r="H169" s="75">
        <v>600</v>
      </c>
      <c r="I169" s="75">
        <v>4.18</v>
      </c>
      <c r="J169" s="75">
        <f t="shared" ref="J169:J228" si="6">H169*I169</f>
        <v>2508</v>
      </c>
      <c r="M169" s="83">
        <v>600</v>
      </c>
      <c r="N169" s="83">
        <v>4.18</v>
      </c>
      <c r="O169" s="83">
        <f t="shared" si="5"/>
        <v>2508</v>
      </c>
    </row>
    <row r="170" spans="2:15" ht="14.45" customHeight="1" x14ac:dyDescent="0.25">
      <c r="B170" s="76">
        <v>191</v>
      </c>
      <c r="C170" s="76"/>
      <c r="D170" s="77" t="s">
        <v>470</v>
      </c>
      <c r="E170" s="78" t="s">
        <v>471</v>
      </c>
      <c r="F170" s="76" t="s">
        <v>472</v>
      </c>
      <c r="G170" s="79" t="s">
        <v>33</v>
      </c>
      <c r="H170" s="75">
        <v>8</v>
      </c>
      <c r="I170" s="75">
        <v>83.8</v>
      </c>
      <c r="J170" s="75">
        <f t="shared" si="6"/>
        <v>670.4</v>
      </c>
      <c r="M170" s="83">
        <v>8</v>
      </c>
      <c r="N170" s="83">
        <v>83.8</v>
      </c>
      <c r="O170" s="83">
        <f t="shared" si="5"/>
        <v>670.4</v>
      </c>
    </row>
    <row r="171" spans="2:15" ht="14.45" customHeight="1" x14ac:dyDescent="0.25">
      <c r="B171" s="76">
        <v>192</v>
      </c>
      <c r="C171" s="76"/>
      <c r="D171" s="77" t="s">
        <v>473</v>
      </c>
      <c r="E171" s="78" t="s">
        <v>474</v>
      </c>
      <c r="F171" s="76" t="s">
        <v>475</v>
      </c>
      <c r="G171" s="79" t="s">
        <v>33</v>
      </c>
      <c r="H171" s="75">
        <v>8</v>
      </c>
      <c r="I171" s="75">
        <v>143.29</v>
      </c>
      <c r="J171" s="75">
        <f t="shared" si="6"/>
        <v>1146.32</v>
      </c>
      <c r="M171" s="83">
        <v>8</v>
      </c>
      <c r="N171" s="83">
        <v>143.29</v>
      </c>
      <c r="O171" s="83">
        <f t="shared" si="5"/>
        <v>1146.32</v>
      </c>
    </row>
    <row r="172" spans="2:15" ht="14.45" customHeight="1" x14ac:dyDescent="0.25">
      <c r="B172" s="76">
        <v>193</v>
      </c>
      <c r="C172" s="76"/>
      <c r="D172" s="77" t="s">
        <v>476</v>
      </c>
      <c r="E172" s="78" t="s">
        <v>477</v>
      </c>
      <c r="F172" s="76" t="s">
        <v>478</v>
      </c>
      <c r="G172" s="79" t="s">
        <v>120</v>
      </c>
      <c r="H172" s="75">
        <v>70</v>
      </c>
      <c r="I172" s="75">
        <v>13.01</v>
      </c>
      <c r="J172" s="75">
        <f t="shared" si="6"/>
        <v>910.69999999999993</v>
      </c>
      <c r="M172" s="83">
        <v>70</v>
      </c>
      <c r="N172" s="83">
        <v>13.01</v>
      </c>
      <c r="O172" s="83">
        <f t="shared" si="5"/>
        <v>910.69999999999993</v>
      </c>
    </row>
    <row r="173" spans="2:15" ht="14.45" customHeight="1" x14ac:dyDescent="0.25">
      <c r="B173" s="76">
        <v>194</v>
      </c>
      <c r="C173" s="76"/>
      <c r="D173" s="77" t="s">
        <v>479</v>
      </c>
      <c r="E173" s="78" t="s">
        <v>480</v>
      </c>
      <c r="F173" s="76" t="s">
        <v>481</v>
      </c>
      <c r="G173" s="79" t="s">
        <v>120</v>
      </c>
      <c r="H173" s="75">
        <v>740</v>
      </c>
      <c r="I173" s="75">
        <v>8.39</v>
      </c>
      <c r="J173" s="75">
        <f t="shared" si="6"/>
        <v>6208.6</v>
      </c>
      <c r="M173" s="83">
        <v>740</v>
      </c>
      <c r="N173" s="83">
        <v>8.39</v>
      </c>
      <c r="O173" s="83">
        <f t="shared" si="5"/>
        <v>6208.6</v>
      </c>
    </row>
    <row r="174" spans="2:15" ht="14.45" customHeight="1" x14ac:dyDescent="0.25">
      <c r="B174" s="76">
        <v>195</v>
      </c>
      <c r="C174" s="76"/>
      <c r="D174" s="77" t="s">
        <v>482</v>
      </c>
      <c r="E174" s="78" t="s">
        <v>483</v>
      </c>
      <c r="F174" s="76" t="s">
        <v>484</v>
      </c>
      <c r="G174" s="79" t="s">
        <v>120</v>
      </c>
      <c r="H174" s="75">
        <v>167</v>
      </c>
      <c r="I174" s="75">
        <v>8.64</v>
      </c>
      <c r="J174" s="75">
        <f t="shared" si="6"/>
        <v>1442.88</v>
      </c>
      <c r="M174" s="83">
        <v>167</v>
      </c>
      <c r="N174" s="83">
        <v>8.64</v>
      </c>
      <c r="O174" s="83">
        <f t="shared" si="5"/>
        <v>1442.88</v>
      </c>
    </row>
    <row r="175" spans="2:15" ht="14.45" customHeight="1" x14ac:dyDescent="0.25">
      <c r="B175" s="76">
        <v>196</v>
      </c>
      <c r="C175" s="76"/>
      <c r="D175" s="77" t="s">
        <v>485</v>
      </c>
      <c r="E175" s="78" t="s">
        <v>486</v>
      </c>
      <c r="F175" s="76" t="s">
        <v>487</v>
      </c>
      <c r="G175" s="79" t="s">
        <v>120</v>
      </c>
      <c r="H175" s="75">
        <v>458</v>
      </c>
      <c r="I175" s="75">
        <v>8.57</v>
      </c>
      <c r="J175" s="75">
        <f t="shared" si="6"/>
        <v>3925.06</v>
      </c>
      <c r="M175" s="83">
        <v>458</v>
      </c>
      <c r="N175" s="83">
        <v>8.57</v>
      </c>
      <c r="O175" s="83">
        <f t="shared" si="5"/>
        <v>3925.06</v>
      </c>
    </row>
    <row r="176" spans="2:15" ht="14.45" customHeight="1" x14ac:dyDescent="0.25">
      <c r="B176" s="76">
        <v>197</v>
      </c>
      <c r="C176" s="76"/>
      <c r="D176" s="77" t="s">
        <v>488</v>
      </c>
      <c r="E176" s="78" t="s">
        <v>489</v>
      </c>
      <c r="F176" s="76" t="s">
        <v>490</v>
      </c>
      <c r="G176" s="79" t="s">
        <v>80</v>
      </c>
      <c r="H176" s="75">
        <v>35</v>
      </c>
      <c r="I176" s="75">
        <v>37.020000000000003</v>
      </c>
      <c r="J176" s="75">
        <f t="shared" si="6"/>
        <v>1295.7</v>
      </c>
      <c r="M176" s="83">
        <v>35</v>
      </c>
      <c r="N176" s="83">
        <v>37.020000000000003</v>
      </c>
      <c r="O176" s="83">
        <f t="shared" si="5"/>
        <v>1295.7</v>
      </c>
    </row>
    <row r="177" spans="2:15" ht="14.45" customHeight="1" x14ac:dyDescent="0.25">
      <c r="B177" s="76">
        <v>198</v>
      </c>
      <c r="C177" s="76"/>
      <c r="D177" s="77" t="s">
        <v>491</v>
      </c>
      <c r="E177" s="78" t="s">
        <v>492</v>
      </c>
      <c r="F177" s="76" t="s">
        <v>493</v>
      </c>
      <c r="G177" s="79" t="s">
        <v>33</v>
      </c>
      <c r="H177" s="75">
        <v>20</v>
      </c>
      <c r="I177" s="75">
        <v>4.8099999999999996</v>
      </c>
      <c r="J177" s="75">
        <f t="shared" si="6"/>
        <v>96.199999999999989</v>
      </c>
      <c r="M177" s="83">
        <v>20</v>
      </c>
      <c r="N177" s="83">
        <v>4.8099999999999996</v>
      </c>
      <c r="O177" s="83">
        <f t="shared" si="5"/>
        <v>96.199999999999989</v>
      </c>
    </row>
    <row r="178" spans="2:15" ht="14.45" customHeight="1" x14ac:dyDescent="0.25">
      <c r="B178" s="71">
        <v>199</v>
      </c>
      <c r="C178" s="71"/>
      <c r="D178" s="72"/>
      <c r="E178" s="73"/>
      <c r="F178" s="71" t="s">
        <v>494</v>
      </c>
      <c r="G178" s="74"/>
      <c r="H178" s="70"/>
      <c r="I178" s="70"/>
      <c r="J178" s="70">
        <f>SUM(J179:J187)</f>
        <v>45186.340000000004</v>
      </c>
      <c r="M178" s="83"/>
      <c r="N178" s="83"/>
      <c r="O178" s="83">
        <f t="shared" si="5"/>
        <v>0</v>
      </c>
    </row>
    <row r="179" spans="2:15" ht="14.45" customHeight="1" x14ac:dyDescent="0.25">
      <c r="B179" s="76">
        <v>200</v>
      </c>
      <c r="C179" s="76"/>
      <c r="D179" s="77" t="s">
        <v>495</v>
      </c>
      <c r="E179" s="78" t="s">
        <v>496</v>
      </c>
      <c r="F179" s="76" t="s">
        <v>497</v>
      </c>
      <c r="G179" s="79" t="s">
        <v>120</v>
      </c>
      <c r="H179" s="75">
        <v>1400</v>
      </c>
      <c r="I179" s="75">
        <v>11.52</v>
      </c>
      <c r="J179" s="75">
        <f t="shared" si="6"/>
        <v>16128</v>
      </c>
      <c r="M179" s="83">
        <v>1400</v>
      </c>
      <c r="N179" s="83">
        <v>11.52</v>
      </c>
      <c r="O179" s="83">
        <f t="shared" si="5"/>
        <v>16128</v>
      </c>
    </row>
    <row r="180" spans="2:15" ht="14.45" customHeight="1" x14ac:dyDescent="0.25">
      <c r="B180" s="76">
        <v>201</v>
      </c>
      <c r="C180" s="76"/>
      <c r="D180" s="77" t="s">
        <v>498</v>
      </c>
      <c r="E180" s="78" t="s">
        <v>499</v>
      </c>
      <c r="F180" s="76" t="s">
        <v>500</v>
      </c>
      <c r="G180" s="79" t="s">
        <v>33</v>
      </c>
      <c r="H180" s="75">
        <v>50</v>
      </c>
      <c r="I180" s="75">
        <v>64.319999999999993</v>
      </c>
      <c r="J180" s="75">
        <f t="shared" si="6"/>
        <v>3215.9999999999995</v>
      </c>
      <c r="M180" s="83">
        <v>50</v>
      </c>
      <c r="N180" s="83">
        <v>64.319999999999993</v>
      </c>
      <c r="O180" s="83">
        <f t="shared" si="5"/>
        <v>3215.9999999999995</v>
      </c>
    </row>
    <row r="181" spans="2:15" ht="14.45" customHeight="1" x14ac:dyDescent="0.25">
      <c r="B181" s="76">
        <v>202</v>
      </c>
      <c r="C181" s="76"/>
      <c r="D181" s="77" t="s">
        <v>501</v>
      </c>
      <c r="E181" s="78" t="s">
        <v>502</v>
      </c>
      <c r="F181" s="76" t="s">
        <v>503</v>
      </c>
      <c r="G181" s="79" t="s">
        <v>120</v>
      </c>
      <c r="H181" s="75">
        <v>90</v>
      </c>
      <c r="I181" s="75">
        <v>4.97</v>
      </c>
      <c r="J181" s="75">
        <f t="shared" si="6"/>
        <v>447.29999999999995</v>
      </c>
      <c r="M181" s="83">
        <v>90</v>
      </c>
      <c r="N181" s="83">
        <v>4.97</v>
      </c>
      <c r="O181" s="83">
        <f t="shared" si="5"/>
        <v>447.29999999999995</v>
      </c>
    </row>
    <row r="182" spans="2:15" ht="14.45" customHeight="1" x14ac:dyDescent="0.25">
      <c r="B182" s="76">
        <v>203</v>
      </c>
      <c r="C182" s="76"/>
      <c r="D182" s="77" t="s">
        <v>504</v>
      </c>
      <c r="E182" s="78" t="s">
        <v>505</v>
      </c>
      <c r="F182" s="76" t="s">
        <v>506</v>
      </c>
      <c r="G182" s="79" t="s">
        <v>120</v>
      </c>
      <c r="H182" s="75">
        <v>38</v>
      </c>
      <c r="I182" s="75">
        <v>8.9</v>
      </c>
      <c r="J182" s="75">
        <f t="shared" si="6"/>
        <v>338.2</v>
      </c>
      <c r="M182" s="83">
        <v>38</v>
      </c>
      <c r="N182" s="83">
        <v>8.9</v>
      </c>
      <c r="O182" s="83">
        <f t="shared" si="5"/>
        <v>338.2</v>
      </c>
    </row>
    <row r="183" spans="2:15" ht="14.45" customHeight="1" x14ac:dyDescent="0.25">
      <c r="B183" s="76">
        <v>204</v>
      </c>
      <c r="C183" s="76"/>
      <c r="D183" s="77" t="s">
        <v>507</v>
      </c>
      <c r="E183" s="78" t="s">
        <v>508</v>
      </c>
      <c r="F183" s="76" t="s">
        <v>509</v>
      </c>
      <c r="G183" s="79" t="s">
        <v>120</v>
      </c>
      <c r="H183" s="75">
        <v>13</v>
      </c>
      <c r="I183" s="75">
        <v>360.49</v>
      </c>
      <c r="J183" s="75">
        <f t="shared" si="6"/>
        <v>4686.37</v>
      </c>
      <c r="M183" s="83">
        <v>13</v>
      </c>
      <c r="N183" s="83">
        <v>360.49</v>
      </c>
      <c r="O183" s="83">
        <f t="shared" si="5"/>
        <v>4686.37</v>
      </c>
    </row>
    <row r="184" spans="2:15" ht="14.45" customHeight="1" x14ac:dyDescent="0.25">
      <c r="B184" s="76">
        <v>205</v>
      </c>
      <c r="C184" s="76"/>
      <c r="D184" s="77" t="s">
        <v>510</v>
      </c>
      <c r="E184" s="78" t="s">
        <v>511</v>
      </c>
      <c r="F184" s="76" t="s">
        <v>512</v>
      </c>
      <c r="G184" s="79" t="s">
        <v>120</v>
      </c>
      <c r="H184" s="75">
        <v>980</v>
      </c>
      <c r="I184" s="75">
        <v>10.44</v>
      </c>
      <c r="J184" s="75">
        <f t="shared" si="6"/>
        <v>10231.199999999999</v>
      </c>
      <c r="M184" s="83">
        <v>980</v>
      </c>
      <c r="N184" s="83">
        <v>10.44</v>
      </c>
      <c r="O184" s="83">
        <f t="shared" si="5"/>
        <v>10231.199999999999</v>
      </c>
    </row>
    <row r="185" spans="2:15" ht="14.45" customHeight="1" x14ac:dyDescent="0.25">
      <c r="B185" s="76">
        <v>206</v>
      </c>
      <c r="C185" s="76"/>
      <c r="D185" s="77" t="s">
        <v>513</v>
      </c>
      <c r="E185" s="78" t="s">
        <v>514</v>
      </c>
      <c r="F185" s="76" t="s">
        <v>515</v>
      </c>
      <c r="G185" s="79" t="s">
        <v>80</v>
      </c>
      <c r="H185" s="75">
        <v>70</v>
      </c>
      <c r="I185" s="75">
        <v>102.65</v>
      </c>
      <c r="J185" s="75">
        <f t="shared" si="6"/>
        <v>7185.5</v>
      </c>
      <c r="M185" s="83">
        <v>70</v>
      </c>
      <c r="N185" s="83">
        <v>102.65</v>
      </c>
      <c r="O185" s="83">
        <f t="shared" si="5"/>
        <v>7185.5</v>
      </c>
    </row>
    <row r="186" spans="2:15" ht="14.45" customHeight="1" x14ac:dyDescent="0.25">
      <c r="B186" s="76">
        <v>207</v>
      </c>
      <c r="C186" s="76"/>
      <c r="D186" s="77" t="s">
        <v>516</v>
      </c>
      <c r="E186" s="78" t="s">
        <v>517</v>
      </c>
      <c r="F186" s="76" t="s">
        <v>518</v>
      </c>
      <c r="G186" s="79" t="s">
        <v>80</v>
      </c>
      <c r="H186" s="75">
        <v>20.2</v>
      </c>
      <c r="I186" s="75">
        <v>121.7</v>
      </c>
      <c r="J186" s="75">
        <f t="shared" si="6"/>
        <v>2458.34</v>
      </c>
      <c r="M186" s="83">
        <v>20.2</v>
      </c>
      <c r="N186" s="83">
        <v>121.7</v>
      </c>
      <c r="O186" s="83">
        <f t="shared" si="5"/>
        <v>2458.34</v>
      </c>
    </row>
    <row r="187" spans="2:15" ht="14.45" customHeight="1" x14ac:dyDescent="0.25">
      <c r="B187" s="76">
        <v>208</v>
      </c>
      <c r="C187" s="76"/>
      <c r="D187" s="77" t="s">
        <v>519</v>
      </c>
      <c r="E187" s="78" t="s">
        <v>520</v>
      </c>
      <c r="F187" s="76" t="s">
        <v>521</v>
      </c>
      <c r="G187" s="79" t="s">
        <v>33</v>
      </c>
      <c r="H187" s="75">
        <v>103</v>
      </c>
      <c r="I187" s="75">
        <v>4.8099999999999996</v>
      </c>
      <c r="J187" s="75">
        <f t="shared" si="6"/>
        <v>495.42999999999995</v>
      </c>
      <c r="M187" s="83">
        <v>103</v>
      </c>
      <c r="N187" s="83">
        <v>4.8099999999999996</v>
      </c>
      <c r="O187" s="83">
        <f t="shared" si="5"/>
        <v>495.42999999999995</v>
      </c>
    </row>
    <row r="188" spans="2:15" ht="14.45" customHeight="1" x14ac:dyDescent="0.25">
      <c r="B188" s="71">
        <v>209</v>
      </c>
      <c r="C188" s="71"/>
      <c r="D188" s="72"/>
      <c r="E188" s="73"/>
      <c r="F188" s="71" t="s">
        <v>522</v>
      </c>
      <c r="G188" s="74"/>
      <c r="H188" s="70"/>
      <c r="I188" s="70"/>
      <c r="J188" s="70">
        <f>SUM(J189)</f>
        <v>192</v>
      </c>
      <c r="M188" s="83"/>
      <c r="N188" s="83"/>
      <c r="O188" s="83">
        <f t="shared" si="5"/>
        <v>0</v>
      </c>
    </row>
    <row r="189" spans="2:15" ht="14.45" customHeight="1" x14ac:dyDescent="0.25">
      <c r="B189" s="76">
        <v>210</v>
      </c>
      <c r="C189" s="76"/>
      <c r="D189" s="77" t="s">
        <v>523</v>
      </c>
      <c r="E189" s="78" t="s">
        <v>524</v>
      </c>
      <c r="F189" s="76" t="s">
        <v>525</v>
      </c>
      <c r="G189" s="79" t="s">
        <v>80</v>
      </c>
      <c r="H189" s="75">
        <v>80</v>
      </c>
      <c r="I189" s="75">
        <v>2.4</v>
      </c>
      <c r="J189" s="75">
        <f t="shared" si="6"/>
        <v>192</v>
      </c>
      <c r="M189" s="83">
        <v>80</v>
      </c>
      <c r="N189" s="83">
        <v>2.4</v>
      </c>
      <c r="O189" s="83">
        <f t="shared" si="5"/>
        <v>192</v>
      </c>
    </row>
    <row r="190" spans="2:15" ht="14.45" customHeight="1" x14ac:dyDescent="0.25">
      <c r="B190" s="71">
        <v>211</v>
      </c>
      <c r="C190" s="71"/>
      <c r="D190" s="72" t="s">
        <v>523</v>
      </c>
      <c r="E190" s="73"/>
      <c r="F190" s="71" t="s">
        <v>526</v>
      </c>
      <c r="G190" s="74"/>
      <c r="H190" s="70"/>
      <c r="I190" s="70"/>
      <c r="J190" s="70">
        <f>SUM(J191:J192)</f>
        <v>33699</v>
      </c>
      <c r="M190" s="83"/>
      <c r="N190" s="83"/>
      <c r="O190" s="83">
        <f t="shared" si="5"/>
        <v>0</v>
      </c>
    </row>
    <row r="191" spans="2:15" ht="14.45" customHeight="1" x14ac:dyDescent="0.25">
      <c r="B191" s="76">
        <v>212</v>
      </c>
      <c r="C191" s="76"/>
      <c r="D191" s="77" t="s">
        <v>527</v>
      </c>
      <c r="E191" s="78" t="s">
        <v>528</v>
      </c>
      <c r="F191" s="76" t="s">
        <v>529</v>
      </c>
      <c r="G191" s="79" t="s">
        <v>120</v>
      </c>
      <c r="H191" s="75">
        <v>780</v>
      </c>
      <c r="I191" s="75">
        <v>28.73</v>
      </c>
      <c r="J191" s="75">
        <f t="shared" si="6"/>
        <v>22409.4</v>
      </c>
      <c r="M191" s="83">
        <v>780</v>
      </c>
      <c r="N191" s="83">
        <v>28.73</v>
      </c>
      <c r="O191" s="83">
        <f t="shared" si="5"/>
        <v>22409.4</v>
      </c>
    </row>
    <row r="192" spans="2:15" ht="14.45" customHeight="1" x14ac:dyDescent="0.25">
      <c r="B192" s="76">
        <v>213</v>
      </c>
      <c r="C192" s="76"/>
      <c r="D192" s="77" t="s">
        <v>530</v>
      </c>
      <c r="E192" s="78" t="s">
        <v>531</v>
      </c>
      <c r="F192" s="76" t="s">
        <v>532</v>
      </c>
      <c r="G192" s="79" t="s">
        <v>120</v>
      </c>
      <c r="H192" s="122">
        <v>1680</v>
      </c>
      <c r="I192" s="75">
        <v>6.72</v>
      </c>
      <c r="J192" s="75">
        <f t="shared" si="6"/>
        <v>11289.6</v>
      </c>
      <c r="M192" s="83">
        <v>1680</v>
      </c>
      <c r="N192" s="83">
        <v>6.72</v>
      </c>
      <c r="O192" s="83">
        <f t="shared" si="5"/>
        <v>11289.6</v>
      </c>
    </row>
    <row r="193" spans="2:15" ht="14.45" customHeight="1" x14ac:dyDescent="0.25">
      <c r="B193" s="71">
        <v>214</v>
      </c>
      <c r="C193" s="71"/>
      <c r="D193" s="72"/>
      <c r="E193" s="73"/>
      <c r="F193" s="71" t="s">
        <v>533</v>
      </c>
      <c r="G193" s="74"/>
      <c r="H193" s="70"/>
      <c r="I193" s="70"/>
      <c r="J193" s="70">
        <f>SUM(J194:J203)</f>
        <v>69022.74000000002</v>
      </c>
      <c r="M193" s="83"/>
      <c r="N193" s="83"/>
      <c r="O193" s="83">
        <f t="shared" si="5"/>
        <v>0</v>
      </c>
    </row>
    <row r="194" spans="2:15" ht="14.45" customHeight="1" x14ac:dyDescent="0.25">
      <c r="B194" s="76">
        <v>215</v>
      </c>
      <c r="C194" s="76"/>
      <c r="D194" s="77" t="s">
        <v>534</v>
      </c>
      <c r="E194" s="78" t="s">
        <v>535</v>
      </c>
      <c r="F194" s="76" t="s">
        <v>536</v>
      </c>
      <c r="G194" s="79" t="s">
        <v>537</v>
      </c>
      <c r="H194" s="75">
        <v>10</v>
      </c>
      <c r="I194" s="75">
        <v>3.84</v>
      </c>
      <c r="J194" s="75">
        <f t="shared" si="6"/>
        <v>38.4</v>
      </c>
      <c r="M194" s="83">
        <v>10</v>
      </c>
      <c r="N194" s="83">
        <v>3.84</v>
      </c>
      <c r="O194" s="83">
        <f t="shared" si="5"/>
        <v>38.4</v>
      </c>
    </row>
    <row r="195" spans="2:15" ht="14.45" customHeight="1" x14ac:dyDescent="0.25">
      <c r="B195" s="76">
        <v>216</v>
      </c>
      <c r="C195" s="76"/>
      <c r="D195" s="77" t="s">
        <v>538</v>
      </c>
      <c r="E195" s="78" t="s">
        <v>539</v>
      </c>
      <c r="F195" s="76" t="s">
        <v>540</v>
      </c>
      <c r="G195" s="79" t="s">
        <v>33</v>
      </c>
      <c r="H195" s="75">
        <v>20</v>
      </c>
      <c r="I195" s="75">
        <v>2431.61</v>
      </c>
      <c r="J195" s="75">
        <f t="shared" si="6"/>
        <v>48632.200000000004</v>
      </c>
      <c r="M195" s="83">
        <v>20</v>
      </c>
      <c r="N195" s="83">
        <v>2431.61</v>
      </c>
      <c r="O195" s="83">
        <f t="shared" si="5"/>
        <v>48632.200000000004</v>
      </c>
    </row>
    <row r="196" spans="2:15" ht="14.45" customHeight="1" x14ac:dyDescent="0.25">
      <c r="B196" s="76">
        <v>217</v>
      </c>
      <c r="C196" s="76"/>
      <c r="D196" s="77" t="s">
        <v>541</v>
      </c>
      <c r="E196" s="78" t="s">
        <v>542</v>
      </c>
      <c r="F196" s="76" t="s">
        <v>543</v>
      </c>
      <c r="G196" s="79" t="s">
        <v>80</v>
      </c>
      <c r="H196" s="75">
        <v>19</v>
      </c>
      <c r="I196" s="75">
        <v>4.9000000000000004</v>
      </c>
      <c r="J196" s="75">
        <f t="shared" si="6"/>
        <v>93.100000000000009</v>
      </c>
      <c r="M196" s="83">
        <v>19</v>
      </c>
      <c r="N196" s="83">
        <v>4.9000000000000004</v>
      </c>
      <c r="O196" s="83">
        <f t="shared" si="5"/>
        <v>93.100000000000009</v>
      </c>
    </row>
    <row r="197" spans="2:15" ht="14.45" customHeight="1" x14ac:dyDescent="0.25">
      <c r="B197" s="76">
        <v>218</v>
      </c>
      <c r="C197" s="76"/>
      <c r="D197" s="77" t="s">
        <v>544</v>
      </c>
      <c r="E197" s="78" t="s">
        <v>545</v>
      </c>
      <c r="F197" s="76" t="s">
        <v>546</v>
      </c>
      <c r="G197" s="79" t="s">
        <v>80</v>
      </c>
      <c r="H197" s="75">
        <v>19</v>
      </c>
      <c r="I197" s="75">
        <v>9.98</v>
      </c>
      <c r="J197" s="75">
        <f t="shared" si="6"/>
        <v>189.62</v>
      </c>
      <c r="M197" s="83">
        <v>19</v>
      </c>
      <c r="N197" s="83">
        <v>9.98</v>
      </c>
      <c r="O197" s="83">
        <f t="shared" si="5"/>
        <v>189.62</v>
      </c>
    </row>
    <row r="198" spans="2:15" ht="14.45" customHeight="1" x14ac:dyDescent="0.25">
      <c r="B198" s="76">
        <v>219</v>
      </c>
      <c r="C198" s="76"/>
      <c r="D198" s="77" t="s">
        <v>547</v>
      </c>
      <c r="E198" s="78" t="s">
        <v>548</v>
      </c>
      <c r="F198" s="76" t="s">
        <v>549</v>
      </c>
      <c r="G198" s="79" t="s">
        <v>537</v>
      </c>
      <c r="H198" s="75">
        <v>778</v>
      </c>
      <c r="I198" s="75">
        <v>15.34</v>
      </c>
      <c r="J198" s="75">
        <f t="shared" si="6"/>
        <v>11934.52</v>
      </c>
      <c r="M198" s="83">
        <v>778</v>
      </c>
      <c r="N198" s="83">
        <v>15.34</v>
      </c>
      <c r="O198" s="83">
        <f t="shared" si="5"/>
        <v>11934.52</v>
      </c>
    </row>
    <row r="199" spans="2:15" ht="14.45" customHeight="1" x14ac:dyDescent="0.25">
      <c r="B199" s="76">
        <v>220</v>
      </c>
      <c r="C199" s="76"/>
      <c r="D199" s="77" t="s">
        <v>550</v>
      </c>
      <c r="E199" s="78" t="s">
        <v>551</v>
      </c>
      <c r="F199" s="76" t="s">
        <v>552</v>
      </c>
      <c r="G199" s="79" t="s">
        <v>33</v>
      </c>
      <c r="H199" s="75">
        <v>25</v>
      </c>
      <c r="I199" s="75">
        <v>265.12</v>
      </c>
      <c r="J199" s="75">
        <f t="shared" si="6"/>
        <v>6628</v>
      </c>
      <c r="M199" s="83">
        <v>25</v>
      </c>
      <c r="N199" s="83">
        <v>265.12</v>
      </c>
      <c r="O199" s="83">
        <f t="shared" si="5"/>
        <v>6628</v>
      </c>
    </row>
    <row r="200" spans="2:15" ht="14.45" customHeight="1" x14ac:dyDescent="0.25">
      <c r="B200" s="76">
        <v>221</v>
      </c>
      <c r="C200" s="76"/>
      <c r="D200" s="77" t="s">
        <v>553</v>
      </c>
      <c r="E200" s="78" t="s">
        <v>554</v>
      </c>
      <c r="F200" s="76" t="s">
        <v>555</v>
      </c>
      <c r="G200" s="79" t="s">
        <v>33</v>
      </c>
      <c r="H200" s="75">
        <v>5</v>
      </c>
      <c r="I200" s="75">
        <v>169.12</v>
      </c>
      <c r="J200" s="75">
        <f t="shared" si="6"/>
        <v>845.6</v>
      </c>
      <c r="M200" s="83">
        <v>5</v>
      </c>
      <c r="N200" s="83">
        <v>169.12</v>
      </c>
      <c r="O200" s="83">
        <f t="shared" ref="O200:O263" si="7">M200*N200</f>
        <v>845.6</v>
      </c>
    </row>
    <row r="201" spans="2:15" ht="14.45" customHeight="1" x14ac:dyDescent="0.25">
      <c r="B201" s="76">
        <v>222</v>
      </c>
      <c r="C201" s="76"/>
      <c r="D201" s="77" t="s">
        <v>556</v>
      </c>
      <c r="E201" s="78" t="s">
        <v>557</v>
      </c>
      <c r="F201" s="76" t="s">
        <v>558</v>
      </c>
      <c r="G201" s="79" t="s">
        <v>33</v>
      </c>
      <c r="H201" s="75">
        <v>6</v>
      </c>
      <c r="I201" s="75">
        <v>35.29</v>
      </c>
      <c r="J201" s="75">
        <f t="shared" si="6"/>
        <v>211.74</v>
      </c>
      <c r="M201" s="83">
        <v>6</v>
      </c>
      <c r="N201" s="83">
        <v>35.29</v>
      </c>
      <c r="O201" s="83">
        <f t="shared" si="7"/>
        <v>211.74</v>
      </c>
    </row>
    <row r="202" spans="2:15" ht="14.45" customHeight="1" x14ac:dyDescent="0.25">
      <c r="B202" s="76">
        <v>223</v>
      </c>
      <c r="C202" s="76"/>
      <c r="D202" s="77" t="s">
        <v>559</v>
      </c>
      <c r="E202" s="78" t="s">
        <v>560</v>
      </c>
      <c r="F202" s="76" t="s">
        <v>561</v>
      </c>
      <c r="G202" s="79" t="s">
        <v>33</v>
      </c>
      <c r="H202" s="75">
        <v>6</v>
      </c>
      <c r="I202" s="75">
        <v>36.08</v>
      </c>
      <c r="J202" s="75">
        <f t="shared" si="6"/>
        <v>216.48</v>
      </c>
      <c r="M202" s="83">
        <v>6</v>
      </c>
      <c r="N202" s="83">
        <v>36.08</v>
      </c>
      <c r="O202" s="83">
        <f t="shared" si="7"/>
        <v>216.48</v>
      </c>
    </row>
    <row r="203" spans="2:15" ht="14.45" customHeight="1" x14ac:dyDescent="0.25">
      <c r="B203" s="76">
        <v>224</v>
      </c>
      <c r="C203" s="76"/>
      <c r="D203" s="77" t="s">
        <v>562</v>
      </c>
      <c r="E203" s="78" t="s">
        <v>563</v>
      </c>
      <c r="F203" s="76" t="s">
        <v>564</v>
      </c>
      <c r="G203" s="79" t="s">
        <v>33</v>
      </c>
      <c r="H203" s="75">
        <v>2</v>
      </c>
      <c r="I203" s="75">
        <v>116.54</v>
      </c>
      <c r="J203" s="75">
        <f t="shared" si="6"/>
        <v>233.08</v>
      </c>
      <c r="M203" s="83">
        <v>2</v>
      </c>
      <c r="N203" s="83">
        <v>116.54</v>
      </c>
      <c r="O203" s="83">
        <f t="shared" si="7"/>
        <v>233.08</v>
      </c>
    </row>
    <row r="204" spans="2:15" ht="14.45" customHeight="1" x14ac:dyDescent="0.25">
      <c r="B204" s="71">
        <v>225</v>
      </c>
      <c r="C204" s="71"/>
      <c r="D204" s="72"/>
      <c r="E204" s="73"/>
      <c r="F204" s="71" t="s">
        <v>565</v>
      </c>
      <c r="G204" s="74"/>
      <c r="H204" s="70"/>
      <c r="I204" s="70"/>
      <c r="J204" s="70">
        <f>SUM(J205:J207)</f>
        <v>2533.8900000000003</v>
      </c>
      <c r="M204" s="83"/>
      <c r="N204" s="83"/>
      <c r="O204" s="83">
        <f t="shared" si="7"/>
        <v>0</v>
      </c>
    </row>
    <row r="205" spans="2:15" ht="14.45" customHeight="1" x14ac:dyDescent="0.25">
      <c r="B205" s="76">
        <v>226</v>
      </c>
      <c r="C205" s="76"/>
      <c r="D205" s="77" t="s">
        <v>566</v>
      </c>
      <c r="E205" s="78" t="s">
        <v>567</v>
      </c>
      <c r="F205" s="76" t="s">
        <v>568</v>
      </c>
      <c r="G205" s="79" t="s">
        <v>33</v>
      </c>
      <c r="H205" s="75">
        <v>15</v>
      </c>
      <c r="I205" s="75">
        <v>89.6</v>
      </c>
      <c r="J205" s="75">
        <f t="shared" si="6"/>
        <v>1344</v>
      </c>
      <c r="M205" s="83">
        <v>15</v>
      </c>
      <c r="N205" s="83">
        <v>89.6</v>
      </c>
      <c r="O205" s="83">
        <f t="shared" si="7"/>
        <v>1344</v>
      </c>
    </row>
    <row r="206" spans="2:15" ht="14.45" customHeight="1" x14ac:dyDescent="0.25">
      <c r="B206" s="76">
        <v>227</v>
      </c>
      <c r="C206" s="76"/>
      <c r="D206" s="77" t="s">
        <v>569</v>
      </c>
      <c r="E206" s="78" t="s">
        <v>570</v>
      </c>
      <c r="F206" s="76" t="s">
        <v>571</v>
      </c>
      <c r="G206" s="79" t="s">
        <v>572</v>
      </c>
      <c r="H206" s="75">
        <v>15</v>
      </c>
      <c r="I206" s="75">
        <v>69.17</v>
      </c>
      <c r="J206" s="75">
        <f t="shared" si="6"/>
        <v>1037.55</v>
      </c>
      <c r="M206" s="83">
        <v>15</v>
      </c>
      <c r="N206" s="83">
        <v>69.17</v>
      </c>
      <c r="O206" s="83">
        <f t="shared" si="7"/>
        <v>1037.55</v>
      </c>
    </row>
    <row r="207" spans="2:15" ht="14.45" customHeight="1" x14ac:dyDescent="0.25">
      <c r="B207" s="76">
        <v>228</v>
      </c>
      <c r="C207" s="76"/>
      <c r="D207" s="77" t="s">
        <v>573</v>
      </c>
      <c r="E207" s="78" t="s">
        <v>574</v>
      </c>
      <c r="F207" s="76" t="s">
        <v>575</v>
      </c>
      <c r="G207" s="79" t="s">
        <v>33</v>
      </c>
      <c r="H207" s="75">
        <v>1</v>
      </c>
      <c r="I207" s="75">
        <v>152.34</v>
      </c>
      <c r="J207" s="75">
        <f t="shared" si="6"/>
        <v>152.34</v>
      </c>
      <c r="M207" s="83">
        <v>1</v>
      </c>
      <c r="N207" s="83">
        <v>152.34</v>
      </c>
      <c r="O207" s="83">
        <f t="shared" si="7"/>
        <v>152.34</v>
      </c>
    </row>
    <row r="208" spans="2:15" ht="14.45" customHeight="1" x14ac:dyDescent="0.25">
      <c r="B208" s="71">
        <v>229</v>
      </c>
      <c r="C208" s="71"/>
      <c r="D208" s="72" t="s">
        <v>534</v>
      </c>
      <c r="E208" s="73"/>
      <c r="F208" s="71" t="s">
        <v>576</v>
      </c>
      <c r="G208" s="74"/>
      <c r="H208" s="70"/>
      <c r="I208" s="70"/>
      <c r="J208" s="70">
        <f>SUM(J209:J223)</f>
        <v>13063.71</v>
      </c>
      <c r="M208" s="83"/>
      <c r="N208" s="83"/>
      <c r="O208" s="83">
        <f t="shared" si="7"/>
        <v>0</v>
      </c>
    </row>
    <row r="209" spans="2:15" ht="14.45" customHeight="1" x14ac:dyDescent="0.25">
      <c r="B209" s="76">
        <v>230</v>
      </c>
      <c r="C209" s="76"/>
      <c r="D209" s="77" t="s">
        <v>577</v>
      </c>
      <c r="E209" s="78" t="s">
        <v>578</v>
      </c>
      <c r="F209" s="76" t="s">
        <v>579</v>
      </c>
      <c r="G209" s="79" t="s">
        <v>33</v>
      </c>
      <c r="H209" s="75">
        <v>13</v>
      </c>
      <c r="I209" s="75">
        <v>12.89</v>
      </c>
      <c r="J209" s="75">
        <f t="shared" si="6"/>
        <v>167.57</v>
      </c>
      <c r="M209" s="83">
        <v>13</v>
      </c>
      <c r="N209" s="83">
        <v>12.89</v>
      </c>
      <c r="O209" s="83">
        <f t="shared" si="7"/>
        <v>167.57</v>
      </c>
    </row>
    <row r="210" spans="2:15" ht="14.45" customHeight="1" x14ac:dyDescent="0.25">
      <c r="B210" s="76">
        <v>231</v>
      </c>
      <c r="C210" s="76"/>
      <c r="D210" s="77" t="s">
        <v>580</v>
      </c>
      <c r="E210" s="78" t="s">
        <v>581</v>
      </c>
      <c r="F210" s="76" t="s">
        <v>582</v>
      </c>
      <c r="G210" s="79" t="s">
        <v>33</v>
      </c>
      <c r="H210" s="75">
        <v>3</v>
      </c>
      <c r="I210" s="75">
        <v>12.02</v>
      </c>
      <c r="J210" s="75">
        <f t="shared" si="6"/>
        <v>36.06</v>
      </c>
      <c r="M210" s="83">
        <v>3</v>
      </c>
      <c r="N210" s="83">
        <v>12.02</v>
      </c>
      <c r="O210" s="83">
        <f t="shared" si="7"/>
        <v>36.06</v>
      </c>
    </row>
    <row r="211" spans="2:15" ht="14.45" customHeight="1" x14ac:dyDescent="0.25">
      <c r="B211" s="76">
        <v>232</v>
      </c>
      <c r="C211" s="76"/>
      <c r="D211" s="77" t="s">
        <v>583</v>
      </c>
      <c r="E211" s="78" t="s">
        <v>584</v>
      </c>
      <c r="F211" s="76" t="s">
        <v>585</v>
      </c>
      <c r="G211" s="79" t="s">
        <v>33</v>
      </c>
      <c r="H211" s="75">
        <v>10</v>
      </c>
      <c r="I211" s="75">
        <v>10.75</v>
      </c>
      <c r="J211" s="75">
        <f t="shared" si="6"/>
        <v>107.5</v>
      </c>
      <c r="M211" s="83">
        <v>10</v>
      </c>
      <c r="N211" s="83">
        <v>10.75</v>
      </c>
      <c r="O211" s="83">
        <f t="shared" si="7"/>
        <v>107.5</v>
      </c>
    </row>
    <row r="212" spans="2:15" ht="14.45" customHeight="1" x14ac:dyDescent="0.25">
      <c r="B212" s="76">
        <v>233</v>
      </c>
      <c r="C212" s="76"/>
      <c r="D212" s="77" t="s">
        <v>586</v>
      </c>
      <c r="E212" s="78" t="s">
        <v>587</v>
      </c>
      <c r="F212" s="76" t="s">
        <v>588</v>
      </c>
      <c r="G212" s="79" t="s">
        <v>33</v>
      </c>
      <c r="H212" s="75">
        <v>5</v>
      </c>
      <c r="I212" s="75">
        <v>10.75</v>
      </c>
      <c r="J212" s="75">
        <f t="shared" si="6"/>
        <v>53.75</v>
      </c>
      <c r="M212" s="83">
        <v>5</v>
      </c>
      <c r="N212" s="83">
        <v>10.75</v>
      </c>
      <c r="O212" s="83">
        <f t="shared" si="7"/>
        <v>53.75</v>
      </c>
    </row>
    <row r="213" spans="2:15" ht="14.45" customHeight="1" x14ac:dyDescent="0.25">
      <c r="B213" s="76">
        <v>234</v>
      </c>
      <c r="C213" s="76"/>
      <c r="D213" s="77" t="s">
        <v>589</v>
      </c>
      <c r="E213" s="78" t="s">
        <v>590</v>
      </c>
      <c r="F213" s="76" t="s">
        <v>591</v>
      </c>
      <c r="G213" s="79" t="s">
        <v>33</v>
      </c>
      <c r="H213" s="75">
        <v>26</v>
      </c>
      <c r="I213" s="75">
        <v>55.18</v>
      </c>
      <c r="J213" s="75">
        <f t="shared" si="6"/>
        <v>1434.68</v>
      </c>
      <c r="M213" s="83">
        <v>26</v>
      </c>
      <c r="N213" s="83">
        <v>55.18</v>
      </c>
      <c r="O213" s="83">
        <f t="shared" si="7"/>
        <v>1434.68</v>
      </c>
    </row>
    <row r="214" spans="2:15" ht="14.45" customHeight="1" x14ac:dyDescent="0.25">
      <c r="B214" s="76">
        <v>235</v>
      </c>
      <c r="C214" s="76"/>
      <c r="D214" s="77" t="s">
        <v>592</v>
      </c>
      <c r="E214" s="78" t="s">
        <v>593</v>
      </c>
      <c r="F214" s="76" t="s">
        <v>594</v>
      </c>
      <c r="G214" s="79" t="s">
        <v>33</v>
      </c>
      <c r="H214" s="75">
        <v>31</v>
      </c>
      <c r="I214" s="75">
        <v>41.9</v>
      </c>
      <c r="J214" s="75">
        <f t="shared" si="6"/>
        <v>1298.8999999999999</v>
      </c>
      <c r="M214" s="83">
        <v>31</v>
      </c>
      <c r="N214" s="83">
        <v>41.9</v>
      </c>
      <c r="O214" s="83">
        <f t="shared" si="7"/>
        <v>1298.8999999999999</v>
      </c>
    </row>
    <row r="215" spans="2:15" ht="14.45" customHeight="1" x14ac:dyDescent="0.25">
      <c r="B215" s="76">
        <v>236</v>
      </c>
      <c r="C215" s="76"/>
      <c r="D215" s="77" t="s">
        <v>595</v>
      </c>
      <c r="E215" s="78" t="s">
        <v>596</v>
      </c>
      <c r="F215" s="76" t="s">
        <v>597</v>
      </c>
      <c r="G215" s="79" t="s">
        <v>33</v>
      </c>
      <c r="H215" s="75">
        <v>15</v>
      </c>
      <c r="I215" s="75">
        <v>42.53</v>
      </c>
      <c r="J215" s="75">
        <f t="shared" si="6"/>
        <v>637.95000000000005</v>
      </c>
      <c r="M215" s="83">
        <v>15</v>
      </c>
      <c r="N215" s="83">
        <v>42.53</v>
      </c>
      <c r="O215" s="83">
        <f t="shared" si="7"/>
        <v>637.95000000000005</v>
      </c>
    </row>
    <row r="216" spans="2:15" ht="14.45" customHeight="1" x14ac:dyDescent="0.25">
      <c r="B216" s="76">
        <v>237</v>
      </c>
      <c r="C216" s="76"/>
      <c r="D216" s="77" t="s">
        <v>598</v>
      </c>
      <c r="E216" s="78" t="s">
        <v>599</v>
      </c>
      <c r="F216" s="76" t="s">
        <v>600</v>
      </c>
      <c r="G216" s="79" t="s">
        <v>33</v>
      </c>
      <c r="H216" s="75">
        <v>13</v>
      </c>
      <c r="I216" s="75">
        <v>58.32</v>
      </c>
      <c r="J216" s="75">
        <f t="shared" si="6"/>
        <v>758.16</v>
      </c>
      <c r="M216" s="83">
        <v>13</v>
      </c>
      <c r="N216" s="83">
        <v>58.32</v>
      </c>
      <c r="O216" s="83">
        <f t="shared" si="7"/>
        <v>758.16</v>
      </c>
    </row>
    <row r="217" spans="2:15" ht="14.45" customHeight="1" x14ac:dyDescent="0.25">
      <c r="B217" s="76">
        <v>238</v>
      </c>
      <c r="C217" s="76"/>
      <c r="D217" s="77" t="s">
        <v>601</v>
      </c>
      <c r="E217" s="78" t="s">
        <v>602</v>
      </c>
      <c r="F217" s="76" t="s">
        <v>603</v>
      </c>
      <c r="G217" s="79" t="s">
        <v>33</v>
      </c>
      <c r="H217" s="75">
        <v>10</v>
      </c>
      <c r="I217" s="75">
        <v>94.03</v>
      </c>
      <c r="J217" s="75">
        <f t="shared" si="6"/>
        <v>940.3</v>
      </c>
      <c r="M217" s="83">
        <v>10</v>
      </c>
      <c r="N217" s="83">
        <v>94.03</v>
      </c>
      <c r="O217" s="83">
        <f t="shared" si="7"/>
        <v>940.3</v>
      </c>
    </row>
    <row r="218" spans="2:15" ht="14.45" customHeight="1" x14ac:dyDescent="0.25">
      <c r="B218" s="76">
        <v>239</v>
      </c>
      <c r="C218" s="76"/>
      <c r="D218" s="77" t="s">
        <v>604</v>
      </c>
      <c r="E218" s="78" t="s">
        <v>605</v>
      </c>
      <c r="F218" s="76" t="s">
        <v>606</v>
      </c>
      <c r="G218" s="79" t="s">
        <v>33</v>
      </c>
      <c r="H218" s="75">
        <v>10</v>
      </c>
      <c r="I218" s="75">
        <v>29.36</v>
      </c>
      <c r="J218" s="75">
        <f t="shared" si="6"/>
        <v>293.60000000000002</v>
      </c>
      <c r="M218" s="83">
        <v>10</v>
      </c>
      <c r="N218" s="83">
        <v>29.36</v>
      </c>
      <c r="O218" s="83">
        <f t="shared" si="7"/>
        <v>293.60000000000002</v>
      </c>
    </row>
    <row r="219" spans="2:15" ht="14.45" customHeight="1" x14ac:dyDescent="0.25">
      <c r="B219" s="76">
        <v>240</v>
      </c>
      <c r="C219" s="76"/>
      <c r="D219" s="77" t="s">
        <v>607</v>
      </c>
      <c r="E219" s="78" t="s">
        <v>608</v>
      </c>
      <c r="F219" s="76" t="s">
        <v>609</v>
      </c>
      <c r="G219" s="79" t="s">
        <v>80</v>
      </c>
      <c r="H219" s="75">
        <v>18</v>
      </c>
      <c r="I219" s="75">
        <v>16.739999999999998</v>
      </c>
      <c r="J219" s="75">
        <f t="shared" si="6"/>
        <v>301.32</v>
      </c>
      <c r="M219" s="83">
        <v>18</v>
      </c>
      <c r="N219" s="83">
        <v>16.739999999999998</v>
      </c>
      <c r="O219" s="83">
        <f t="shared" si="7"/>
        <v>301.32</v>
      </c>
    </row>
    <row r="220" spans="2:15" ht="14.45" customHeight="1" x14ac:dyDescent="0.25">
      <c r="B220" s="76">
        <v>241</v>
      </c>
      <c r="C220" s="76"/>
      <c r="D220" s="77" t="s">
        <v>610</v>
      </c>
      <c r="E220" s="78" t="s">
        <v>611</v>
      </c>
      <c r="F220" s="76" t="s">
        <v>612</v>
      </c>
      <c r="G220" s="79" t="s">
        <v>33</v>
      </c>
      <c r="H220" s="75">
        <v>5</v>
      </c>
      <c r="I220" s="75">
        <v>131.24</v>
      </c>
      <c r="J220" s="75">
        <f t="shared" si="6"/>
        <v>656.2</v>
      </c>
      <c r="M220" s="83">
        <v>5</v>
      </c>
      <c r="N220" s="83">
        <v>131.24</v>
      </c>
      <c r="O220" s="83">
        <f t="shared" si="7"/>
        <v>656.2</v>
      </c>
    </row>
    <row r="221" spans="2:15" ht="14.45" customHeight="1" x14ac:dyDescent="0.25">
      <c r="B221" s="76">
        <v>242</v>
      </c>
      <c r="C221" s="76"/>
      <c r="D221" s="77" t="s">
        <v>613</v>
      </c>
      <c r="E221" s="78" t="s">
        <v>614</v>
      </c>
      <c r="F221" s="76" t="s">
        <v>615</v>
      </c>
      <c r="G221" s="79" t="s">
        <v>33</v>
      </c>
      <c r="H221" s="75">
        <v>13</v>
      </c>
      <c r="I221" s="75">
        <v>244.08</v>
      </c>
      <c r="J221" s="75">
        <f t="shared" si="6"/>
        <v>3173.04</v>
      </c>
      <c r="M221" s="83">
        <v>13</v>
      </c>
      <c r="N221" s="83">
        <v>244.08</v>
      </c>
      <c r="O221" s="83">
        <f t="shared" si="7"/>
        <v>3173.04</v>
      </c>
    </row>
    <row r="222" spans="2:15" ht="14.45" customHeight="1" x14ac:dyDescent="0.25">
      <c r="B222" s="76">
        <v>243</v>
      </c>
      <c r="C222" s="76"/>
      <c r="D222" s="77" t="s">
        <v>616</v>
      </c>
      <c r="E222" s="78" t="s">
        <v>617</v>
      </c>
      <c r="F222" s="76" t="s">
        <v>618</v>
      </c>
      <c r="G222" s="79" t="s">
        <v>33</v>
      </c>
      <c r="H222" s="75">
        <v>10</v>
      </c>
      <c r="I222" s="75">
        <v>180.71</v>
      </c>
      <c r="J222" s="75">
        <f t="shared" si="6"/>
        <v>1807.1000000000001</v>
      </c>
      <c r="M222" s="83">
        <v>10</v>
      </c>
      <c r="N222" s="83">
        <v>180.71</v>
      </c>
      <c r="O222" s="83">
        <f t="shared" si="7"/>
        <v>1807.1000000000001</v>
      </c>
    </row>
    <row r="223" spans="2:15" ht="14.45" customHeight="1" x14ac:dyDescent="0.25">
      <c r="B223" s="76">
        <v>244</v>
      </c>
      <c r="C223" s="76"/>
      <c r="D223" s="77" t="s">
        <v>619</v>
      </c>
      <c r="E223" s="78" t="s">
        <v>620</v>
      </c>
      <c r="F223" s="76" t="s">
        <v>621</v>
      </c>
      <c r="G223" s="79" t="s">
        <v>33</v>
      </c>
      <c r="H223" s="75">
        <v>3</v>
      </c>
      <c r="I223" s="75">
        <v>465.86</v>
      </c>
      <c r="J223" s="75">
        <f t="shared" si="6"/>
        <v>1397.58</v>
      </c>
      <c r="M223" s="83">
        <v>3</v>
      </c>
      <c r="N223" s="83">
        <v>465.86</v>
      </c>
      <c r="O223" s="83">
        <f t="shared" si="7"/>
        <v>1397.58</v>
      </c>
    </row>
    <row r="224" spans="2:15" ht="14.45" customHeight="1" x14ac:dyDescent="0.25">
      <c r="B224" s="71">
        <v>245</v>
      </c>
      <c r="C224" s="71"/>
      <c r="D224" s="72"/>
      <c r="E224" s="73"/>
      <c r="F224" s="71" t="s">
        <v>622</v>
      </c>
      <c r="G224" s="74"/>
      <c r="H224" s="70"/>
      <c r="I224" s="70"/>
      <c r="J224" s="70">
        <f>SUM(J225:J247)</f>
        <v>105412.37000000001</v>
      </c>
      <c r="M224" s="83"/>
      <c r="N224" s="83"/>
      <c r="O224" s="83">
        <f t="shared" si="7"/>
        <v>0</v>
      </c>
    </row>
    <row r="225" spans="2:15" ht="14.45" customHeight="1" x14ac:dyDescent="0.25">
      <c r="B225" s="76">
        <v>246</v>
      </c>
      <c r="C225" s="76"/>
      <c r="D225" s="77" t="s">
        <v>623</v>
      </c>
      <c r="E225" s="78" t="s">
        <v>624</v>
      </c>
      <c r="F225" s="76" t="s">
        <v>625</v>
      </c>
      <c r="G225" s="79" t="s">
        <v>33</v>
      </c>
      <c r="H225" s="75">
        <v>81</v>
      </c>
      <c r="I225" s="75">
        <v>98.26</v>
      </c>
      <c r="J225" s="75">
        <f t="shared" si="6"/>
        <v>7959.06</v>
      </c>
      <c r="M225" s="83">
        <v>81</v>
      </c>
      <c r="N225" s="83">
        <v>98.26</v>
      </c>
      <c r="O225" s="83">
        <f t="shared" si="7"/>
        <v>7959.06</v>
      </c>
    </row>
    <row r="226" spans="2:15" ht="14.45" customHeight="1" x14ac:dyDescent="0.25">
      <c r="B226" s="76">
        <v>247</v>
      </c>
      <c r="C226" s="76"/>
      <c r="D226" s="77" t="s">
        <v>626</v>
      </c>
      <c r="E226" s="78" t="s">
        <v>627</v>
      </c>
      <c r="F226" s="76" t="s">
        <v>628</v>
      </c>
      <c r="G226" s="79" t="s">
        <v>33</v>
      </c>
      <c r="H226" s="75">
        <v>1</v>
      </c>
      <c r="I226" s="75">
        <v>68.260000000000005</v>
      </c>
      <c r="J226" s="75">
        <f t="shared" si="6"/>
        <v>68.260000000000005</v>
      </c>
      <c r="M226" s="83">
        <v>1</v>
      </c>
      <c r="N226" s="83">
        <v>68.260000000000005</v>
      </c>
      <c r="O226" s="83">
        <f t="shared" si="7"/>
        <v>68.260000000000005</v>
      </c>
    </row>
    <row r="227" spans="2:15" ht="14.45" customHeight="1" x14ac:dyDescent="0.25">
      <c r="B227" s="76">
        <v>248</v>
      </c>
      <c r="C227" s="76"/>
      <c r="D227" s="77" t="s">
        <v>629</v>
      </c>
      <c r="E227" s="78" t="s">
        <v>630</v>
      </c>
      <c r="F227" s="76" t="s">
        <v>631</v>
      </c>
      <c r="G227" s="79" t="s">
        <v>33</v>
      </c>
      <c r="H227" s="75">
        <v>4</v>
      </c>
      <c r="I227" s="75">
        <v>49.34</v>
      </c>
      <c r="J227" s="75">
        <f t="shared" si="6"/>
        <v>197.36</v>
      </c>
      <c r="M227" s="83">
        <v>4</v>
      </c>
      <c r="N227" s="83">
        <v>49.34</v>
      </c>
      <c r="O227" s="83">
        <f t="shared" si="7"/>
        <v>197.36</v>
      </c>
    </row>
    <row r="228" spans="2:15" ht="14.45" customHeight="1" x14ac:dyDescent="0.25">
      <c r="B228" s="76">
        <v>249</v>
      </c>
      <c r="C228" s="76"/>
      <c r="D228" s="77" t="s">
        <v>632</v>
      </c>
      <c r="E228" s="78" t="s">
        <v>633</v>
      </c>
      <c r="F228" s="76" t="s">
        <v>634</v>
      </c>
      <c r="G228" s="79" t="s">
        <v>33</v>
      </c>
      <c r="H228" s="75">
        <v>212</v>
      </c>
      <c r="I228" s="75">
        <v>65.73</v>
      </c>
      <c r="J228" s="75">
        <f t="shared" si="6"/>
        <v>13934.76</v>
      </c>
      <c r="M228" s="83">
        <v>212</v>
      </c>
      <c r="N228" s="83">
        <v>65.73</v>
      </c>
      <c r="O228" s="83">
        <f t="shared" si="7"/>
        <v>13934.76</v>
      </c>
    </row>
    <row r="229" spans="2:15" ht="14.45" customHeight="1" x14ac:dyDescent="0.25">
      <c r="B229" s="76">
        <v>254</v>
      </c>
      <c r="C229" s="76"/>
      <c r="D229" s="77" t="s">
        <v>635</v>
      </c>
      <c r="E229" s="78" t="s">
        <v>636</v>
      </c>
      <c r="F229" s="76" t="s">
        <v>637</v>
      </c>
      <c r="G229" s="79" t="s">
        <v>33</v>
      </c>
      <c r="H229" s="75">
        <v>119</v>
      </c>
      <c r="I229" s="75">
        <v>71.47</v>
      </c>
      <c r="J229" s="75">
        <f t="shared" ref="J229:J247" si="8">H229*I229</f>
        <v>8504.93</v>
      </c>
      <c r="M229" s="83">
        <v>119</v>
      </c>
      <c r="N229" s="83">
        <v>71.47</v>
      </c>
      <c r="O229" s="83">
        <f t="shared" si="7"/>
        <v>8504.93</v>
      </c>
    </row>
    <row r="230" spans="2:15" ht="14.45" customHeight="1" x14ac:dyDescent="0.25">
      <c r="B230" s="76">
        <v>255</v>
      </c>
      <c r="C230" s="76"/>
      <c r="D230" s="77" t="s">
        <v>638</v>
      </c>
      <c r="E230" s="78" t="s">
        <v>639</v>
      </c>
      <c r="F230" s="76" t="s">
        <v>640</v>
      </c>
      <c r="G230" s="79" t="s">
        <v>33</v>
      </c>
      <c r="H230" s="75">
        <v>7</v>
      </c>
      <c r="I230" s="75">
        <v>68.53</v>
      </c>
      <c r="J230" s="75">
        <f t="shared" si="8"/>
        <v>479.71000000000004</v>
      </c>
      <c r="M230" s="83">
        <v>7</v>
      </c>
      <c r="N230" s="83">
        <v>68.53</v>
      </c>
      <c r="O230" s="83">
        <f t="shared" si="7"/>
        <v>479.71000000000004</v>
      </c>
    </row>
    <row r="231" spans="2:15" ht="14.45" customHeight="1" x14ac:dyDescent="0.25">
      <c r="B231" s="76">
        <v>256</v>
      </c>
      <c r="C231" s="76"/>
      <c r="D231" s="77" t="s">
        <v>641</v>
      </c>
      <c r="E231" s="78" t="s">
        <v>642</v>
      </c>
      <c r="F231" s="76" t="s">
        <v>643</v>
      </c>
      <c r="G231" s="79" t="s">
        <v>33</v>
      </c>
      <c r="H231" s="75">
        <v>153</v>
      </c>
      <c r="I231" s="75">
        <v>83.09</v>
      </c>
      <c r="J231" s="75">
        <f t="shared" si="8"/>
        <v>12712.77</v>
      </c>
      <c r="M231" s="83">
        <v>153</v>
      </c>
      <c r="N231" s="83">
        <v>83.09</v>
      </c>
      <c r="O231" s="83">
        <f t="shared" si="7"/>
        <v>12712.77</v>
      </c>
    </row>
    <row r="232" spans="2:15" ht="14.45" customHeight="1" x14ac:dyDescent="0.25">
      <c r="B232" s="76">
        <v>257</v>
      </c>
      <c r="C232" s="76"/>
      <c r="D232" s="77" t="s">
        <v>644</v>
      </c>
      <c r="E232" s="78" t="s">
        <v>645</v>
      </c>
      <c r="F232" s="76" t="s">
        <v>646</v>
      </c>
      <c r="G232" s="79" t="s">
        <v>33</v>
      </c>
      <c r="H232" s="75">
        <v>63</v>
      </c>
      <c r="I232" s="75">
        <v>97.92</v>
      </c>
      <c r="J232" s="75">
        <f t="shared" si="8"/>
        <v>6168.96</v>
      </c>
      <c r="M232" s="83">
        <v>63</v>
      </c>
      <c r="N232" s="83">
        <v>97.92</v>
      </c>
      <c r="O232" s="83">
        <f t="shared" si="7"/>
        <v>6168.96</v>
      </c>
    </row>
    <row r="233" spans="2:15" ht="14.45" customHeight="1" x14ac:dyDescent="0.25">
      <c r="B233" s="76">
        <v>258</v>
      </c>
      <c r="C233" s="76"/>
      <c r="D233" s="77" t="s">
        <v>647</v>
      </c>
      <c r="E233" s="78" t="s">
        <v>648</v>
      </c>
      <c r="F233" s="76" t="s">
        <v>649</v>
      </c>
      <c r="G233" s="79" t="s">
        <v>33</v>
      </c>
      <c r="H233" s="75">
        <v>4</v>
      </c>
      <c r="I233" s="75">
        <v>97.62</v>
      </c>
      <c r="J233" s="75">
        <f t="shared" si="8"/>
        <v>390.48</v>
      </c>
      <c r="M233" s="83">
        <v>4</v>
      </c>
      <c r="N233" s="83">
        <v>97.62</v>
      </c>
      <c r="O233" s="83">
        <f t="shared" si="7"/>
        <v>390.48</v>
      </c>
    </row>
    <row r="234" spans="2:15" ht="14.45" customHeight="1" x14ac:dyDescent="0.25">
      <c r="B234" s="76">
        <v>259</v>
      </c>
      <c r="C234" s="76"/>
      <c r="D234" s="77" t="s">
        <v>650</v>
      </c>
      <c r="E234" s="78" t="s">
        <v>651</v>
      </c>
      <c r="F234" s="76" t="s">
        <v>652</v>
      </c>
      <c r="G234" s="79" t="s">
        <v>33</v>
      </c>
      <c r="H234" s="75">
        <v>1</v>
      </c>
      <c r="I234" s="75">
        <v>448.21</v>
      </c>
      <c r="J234" s="75">
        <f t="shared" si="8"/>
        <v>448.21</v>
      </c>
      <c r="M234" s="83">
        <v>1</v>
      </c>
      <c r="N234" s="83">
        <v>448.21</v>
      </c>
      <c r="O234" s="83">
        <f t="shared" si="7"/>
        <v>448.21</v>
      </c>
    </row>
    <row r="235" spans="2:15" ht="14.45" customHeight="1" x14ac:dyDescent="0.25">
      <c r="B235" s="76">
        <v>260</v>
      </c>
      <c r="C235" s="76"/>
      <c r="D235" s="77" t="s">
        <v>653</v>
      </c>
      <c r="E235" s="78" t="s">
        <v>654</v>
      </c>
      <c r="F235" s="76" t="s">
        <v>655</v>
      </c>
      <c r="G235" s="79" t="s">
        <v>33</v>
      </c>
      <c r="H235" s="75">
        <v>6</v>
      </c>
      <c r="I235" s="75">
        <v>202.72</v>
      </c>
      <c r="J235" s="75">
        <f t="shared" si="8"/>
        <v>1216.32</v>
      </c>
      <c r="M235" s="83">
        <v>6</v>
      </c>
      <c r="N235" s="83">
        <v>202.72</v>
      </c>
      <c r="O235" s="83">
        <f t="shared" si="7"/>
        <v>1216.32</v>
      </c>
    </row>
    <row r="236" spans="2:15" ht="14.45" customHeight="1" x14ac:dyDescent="0.25">
      <c r="B236" s="76">
        <v>261</v>
      </c>
      <c r="C236" s="76"/>
      <c r="D236" s="77" t="s">
        <v>656</v>
      </c>
      <c r="E236" s="78" t="s">
        <v>657</v>
      </c>
      <c r="F236" s="76" t="s">
        <v>658</v>
      </c>
      <c r="G236" s="79" t="s">
        <v>33</v>
      </c>
      <c r="H236" s="75">
        <v>2</v>
      </c>
      <c r="I236" s="75">
        <v>137.30000000000001</v>
      </c>
      <c r="J236" s="75">
        <f t="shared" si="8"/>
        <v>274.60000000000002</v>
      </c>
      <c r="M236" s="83">
        <v>2</v>
      </c>
      <c r="N236" s="83">
        <v>137.30000000000001</v>
      </c>
      <c r="O236" s="83">
        <f t="shared" si="7"/>
        <v>274.60000000000002</v>
      </c>
    </row>
    <row r="237" spans="2:15" ht="14.45" customHeight="1" x14ac:dyDescent="0.25">
      <c r="B237" s="76">
        <v>262</v>
      </c>
      <c r="C237" s="76"/>
      <c r="D237" s="77" t="s">
        <v>659</v>
      </c>
      <c r="E237" s="78" t="s">
        <v>660</v>
      </c>
      <c r="F237" s="76" t="s">
        <v>661</v>
      </c>
      <c r="G237" s="79" t="s">
        <v>33</v>
      </c>
      <c r="H237" s="75">
        <v>6</v>
      </c>
      <c r="I237" s="75">
        <v>118.84</v>
      </c>
      <c r="J237" s="75">
        <f t="shared" si="8"/>
        <v>713.04</v>
      </c>
      <c r="M237" s="83">
        <v>6</v>
      </c>
      <c r="N237" s="83">
        <v>118.84</v>
      </c>
      <c r="O237" s="83">
        <f t="shared" si="7"/>
        <v>713.04</v>
      </c>
    </row>
    <row r="238" spans="2:15" ht="14.45" customHeight="1" x14ac:dyDescent="0.25">
      <c r="B238" s="76">
        <v>263</v>
      </c>
      <c r="C238" s="76"/>
      <c r="D238" s="77" t="s">
        <v>662</v>
      </c>
      <c r="E238" s="78" t="s">
        <v>663</v>
      </c>
      <c r="F238" s="76" t="s">
        <v>664</v>
      </c>
      <c r="G238" s="79" t="s">
        <v>33</v>
      </c>
      <c r="H238" s="75">
        <v>2</v>
      </c>
      <c r="I238" s="75">
        <v>119.32</v>
      </c>
      <c r="J238" s="75">
        <f t="shared" si="8"/>
        <v>238.64</v>
      </c>
      <c r="M238" s="83">
        <v>2</v>
      </c>
      <c r="N238" s="83">
        <v>119.32</v>
      </c>
      <c r="O238" s="83">
        <f t="shared" si="7"/>
        <v>238.64</v>
      </c>
    </row>
    <row r="239" spans="2:15" ht="14.45" customHeight="1" x14ac:dyDescent="0.25">
      <c r="B239" s="76">
        <v>264</v>
      </c>
      <c r="C239" s="76"/>
      <c r="D239" s="77" t="s">
        <v>665</v>
      </c>
      <c r="E239" s="78" t="s">
        <v>666</v>
      </c>
      <c r="F239" s="76" t="s">
        <v>667</v>
      </c>
      <c r="G239" s="79" t="s">
        <v>33</v>
      </c>
      <c r="H239" s="75">
        <v>37</v>
      </c>
      <c r="I239" s="75">
        <v>83.92</v>
      </c>
      <c r="J239" s="75">
        <f t="shared" si="8"/>
        <v>3105.04</v>
      </c>
      <c r="M239" s="83">
        <v>37</v>
      </c>
      <c r="N239" s="83">
        <v>83.92</v>
      </c>
      <c r="O239" s="83">
        <f t="shared" si="7"/>
        <v>3105.04</v>
      </c>
    </row>
    <row r="240" spans="2:15" ht="14.45" customHeight="1" x14ac:dyDescent="0.25">
      <c r="B240" s="76">
        <v>265</v>
      </c>
      <c r="C240" s="76"/>
      <c r="D240" s="77" t="s">
        <v>668</v>
      </c>
      <c r="E240" s="78" t="s">
        <v>669</v>
      </c>
      <c r="F240" s="76" t="s">
        <v>670</v>
      </c>
      <c r="G240" s="79" t="s">
        <v>33</v>
      </c>
      <c r="H240" s="75">
        <v>2</v>
      </c>
      <c r="I240" s="75">
        <v>63.4</v>
      </c>
      <c r="J240" s="75">
        <f t="shared" si="8"/>
        <v>126.8</v>
      </c>
      <c r="M240" s="83">
        <v>2</v>
      </c>
      <c r="N240" s="83">
        <v>63.4</v>
      </c>
      <c r="O240" s="83">
        <f t="shared" si="7"/>
        <v>126.8</v>
      </c>
    </row>
    <row r="241" spans="2:15" ht="14.45" customHeight="1" x14ac:dyDescent="0.25">
      <c r="B241" s="76">
        <v>266</v>
      </c>
      <c r="C241" s="76"/>
      <c r="D241" s="77" t="s">
        <v>671</v>
      </c>
      <c r="E241" s="78" t="s">
        <v>672</v>
      </c>
      <c r="F241" s="76" t="s">
        <v>673</v>
      </c>
      <c r="G241" s="79" t="s">
        <v>33</v>
      </c>
      <c r="H241" s="75">
        <v>69</v>
      </c>
      <c r="I241" s="75">
        <v>38.200000000000003</v>
      </c>
      <c r="J241" s="75">
        <f t="shared" si="8"/>
        <v>2635.8</v>
      </c>
      <c r="M241" s="83">
        <v>69</v>
      </c>
      <c r="N241" s="83">
        <v>38.200000000000003</v>
      </c>
      <c r="O241" s="83">
        <f t="shared" si="7"/>
        <v>2635.8</v>
      </c>
    </row>
    <row r="242" spans="2:15" ht="14.45" customHeight="1" x14ac:dyDescent="0.25">
      <c r="B242" s="76">
        <v>267</v>
      </c>
      <c r="C242" s="76"/>
      <c r="D242" s="77" t="s">
        <v>674</v>
      </c>
      <c r="E242" s="78" t="s">
        <v>675</v>
      </c>
      <c r="F242" s="76" t="s">
        <v>676</v>
      </c>
      <c r="G242" s="79" t="s">
        <v>33</v>
      </c>
      <c r="H242" s="75">
        <v>19</v>
      </c>
      <c r="I242" s="75">
        <v>38.200000000000003</v>
      </c>
      <c r="J242" s="75">
        <f t="shared" si="8"/>
        <v>725.80000000000007</v>
      </c>
      <c r="M242" s="83">
        <v>19</v>
      </c>
      <c r="N242" s="83">
        <v>38.200000000000003</v>
      </c>
      <c r="O242" s="83">
        <f t="shared" si="7"/>
        <v>725.80000000000007</v>
      </c>
    </row>
    <row r="243" spans="2:15" ht="14.45" customHeight="1" x14ac:dyDescent="0.25">
      <c r="B243" s="76">
        <v>268</v>
      </c>
      <c r="C243" s="76"/>
      <c r="D243" s="77" t="s">
        <v>677</v>
      </c>
      <c r="E243" s="78" t="s">
        <v>678</v>
      </c>
      <c r="F243" s="80" t="s">
        <v>679</v>
      </c>
      <c r="G243" s="79" t="s">
        <v>33</v>
      </c>
      <c r="H243" s="75">
        <v>70</v>
      </c>
      <c r="I243" s="75">
        <v>179.6</v>
      </c>
      <c r="J243" s="75">
        <f t="shared" si="8"/>
        <v>12572</v>
      </c>
      <c r="M243" s="83">
        <v>70</v>
      </c>
      <c r="N243" s="83">
        <v>179.6</v>
      </c>
      <c r="O243" s="83">
        <f t="shared" si="7"/>
        <v>12572</v>
      </c>
    </row>
    <row r="244" spans="2:15" ht="14.45" customHeight="1" x14ac:dyDescent="0.25">
      <c r="B244" s="76">
        <v>269</v>
      </c>
      <c r="C244" s="76"/>
      <c r="D244" s="77" t="s">
        <v>680</v>
      </c>
      <c r="E244" s="78" t="s">
        <v>681</v>
      </c>
      <c r="F244" s="80" t="s">
        <v>682</v>
      </c>
      <c r="G244" s="79" t="s">
        <v>80</v>
      </c>
      <c r="H244" s="75">
        <v>142</v>
      </c>
      <c r="I244" s="75">
        <v>23.15</v>
      </c>
      <c r="J244" s="75">
        <f t="shared" si="8"/>
        <v>3287.2999999999997</v>
      </c>
      <c r="M244" s="83">
        <v>142</v>
      </c>
      <c r="N244" s="83">
        <v>23.15</v>
      </c>
      <c r="O244" s="83">
        <f t="shared" si="7"/>
        <v>3287.2999999999997</v>
      </c>
    </row>
    <row r="245" spans="2:15" ht="14.45" customHeight="1" x14ac:dyDescent="0.25">
      <c r="B245" s="76">
        <v>270</v>
      </c>
      <c r="C245" s="76"/>
      <c r="D245" s="77" t="s">
        <v>683</v>
      </c>
      <c r="E245" s="78" t="s">
        <v>684</v>
      </c>
      <c r="F245" s="76" t="s">
        <v>685</v>
      </c>
      <c r="G245" s="79" t="s">
        <v>80</v>
      </c>
      <c r="H245" s="75">
        <v>116</v>
      </c>
      <c r="I245" s="75">
        <v>12.32</v>
      </c>
      <c r="J245" s="75">
        <f t="shared" si="8"/>
        <v>1429.1200000000001</v>
      </c>
      <c r="M245" s="83">
        <v>116</v>
      </c>
      <c r="N245" s="83">
        <v>12.32</v>
      </c>
      <c r="O245" s="83">
        <f t="shared" si="7"/>
        <v>1429.1200000000001</v>
      </c>
    </row>
    <row r="246" spans="2:15" ht="14.45" customHeight="1" x14ac:dyDescent="0.25">
      <c r="B246" s="76">
        <v>271</v>
      </c>
      <c r="C246" s="76"/>
      <c r="D246" s="77" t="s">
        <v>686</v>
      </c>
      <c r="E246" s="78" t="s">
        <v>687</v>
      </c>
      <c r="F246" s="76" t="s">
        <v>688</v>
      </c>
      <c r="G246" s="79" t="s">
        <v>80</v>
      </c>
      <c r="H246" s="75">
        <v>130</v>
      </c>
      <c r="I246" s="75">
        <v>36</v>
      </c>
      <c r="J246" s="75">
        <f t="shared" si="8"/>
        <v>4680</v>
      </c>
      <c r="M246" s="83">
        <v>130</v>
      </c>
      <c r="N246" s="83">
        <v>36</v>
      </c>
      <c r="O246" s="83">
        <f t="shared" si="7"/>
        <v>4680</v>
      </c>
    </row>
    <row r="247" spans="2:15" ht="14.45" customHeight="1" x14ac:dyDescent="0.25">
      <c r="B247" s="76">
        <v>272</v>
      </c>
      <c r="C247" s="76"/>
      <c r="D247" s="77" t="s">
        <v>689</v>
      </c>
      <c r="E247" s="78" t="s">
        <v>690</v>
      </c>
      <c r="F247" s="76" t="s">
        <v>691</v>
      </c>
      <c r="G247" s="79" t="s">
        <v>33</v>
      </c>
      <c r="H247" s="75">
        <v>1</v>
      </c>
      <c r="I247" s="75">
        <v>23543.41</v>
      </c>
      <c r="J247" s="75">
        <f t="shared" si="8"/>
        <v>23543.41</v>
      </c>
      <c r="M247" s="83">
        <v>1</v>
      </c>
      <c r="N247" s="83">
        <v>23543.41</v>
      </c>
      <c r="O247" s="83">
        <f t="shared" si="7"/>
        <v>23543.41</v>
      </c>
    </row>
    <row r="248" spans="2:15" ht="14.45" customHeight="1" x14ac:dyDescent="0.25">
      <c r="B248" s="71">
        <v>273</v>
      </c>
      <c r="C248" s="71"/>
      <c r="D248" s="72"/>
      <c r="E248" s="73"/>
      <c r="F248" s="71" t="s">
        <v>692</v>
      </c>
      <c r="G248" s="74"/>
      <c r="H248" s="70"/>
      <c r="I248" s="70"/>
      <c r="J248" s="70">
        <v>0</v>
      </c>
      <c r="M248" s="83"/>
      <c r="N248" s="83"/>
      <c r="O248" s="83">
        <f t="shared" si="7"/>
        <v>0</v>
      </c>
    </row>
    <row r="249" spans="2:15" ht="14.45" customHeight="1" x14ac:dyDescent="0.25">
      <c r="B249" s="71">
        <v>274</v>
      </c>
      <c r="C249" s="71"/>
      <c r="D249" s="72"/>
      <c r="E249" s="73"/>
      <c r="F249" s="71" t="s">
        <v>693</v>
      </c>
      <c r="G249" s="74"/>
      <c r="H249" s="70"/>
      <c r="I249" s="70"/>
      <c r="J249" s="70">
        <f>SUM(J250:J260)</f>
        <v>42384.495999999999</v>
      </c>
      <c r="M249" s="83"/>
      <c r="N249" s="83"/>
      <c r="O249" s="83">
        <f t="shared" si="7"/>
        <v>0</v>
      </c>
    </row>
    <row r="250" spans="2:15" ht="14.45" customHeight="1" x14ac:dyDescent="0.25">
      <c r="B250" s="76">
        <v>275</v>
      </c>
      <c r="C250" s="76"/>
      <c r="D250" s="77" t="s">
        <v>694</v>
      </c>
      <c r="E250" s="78" t="s">
        <v>695</v>
      </c>
      <c r="F250" s="76" t="s">
        <v>696</v>
      </c>
      <c r="G250" s="79" t="s">
        <v>80</v>
      </c>
      <c r="H250" s="75">
        <v>126.2</v>
      </c>
      <c r="I250" s="75">
        <v>30.35</v>
      </c>
      <c r="J250" s="75">
        <f t="shared" ref="J250:J274" si="9">H250*I250</f>
        <v>3830.17</v>
      </c>
      <c r="M250" s="83">
        <v>126.2</v>
      </c>
      <c r="N250" s="83">
        <v>30.35</v>
      </c>
      <c r="O250" s="83">
        <f t="shared" si="7"/>
        <v>3830.17</v>
      </c>
    </row>
    <row r="251" spans="2:15" ht="14.45" customHeight="1" x14ac:dyDescent="0.25">
      <c r="B251" s="76">
        <v>276</v>
      </c>
      <c r="C251" s="76"/>
      <c r="D251" s="77" t="s">
        <v>697</v>
      </c>
      <c r="E251" s="78" t="s">
        <v>698</v>
      </c>
      <c r="F251" s="76" t="s">
        <v>699</v>
      </c>
      <c r="G251" s="79" t="s">
        <v>80</v>
      </c>
      <c r="H251" s="75">
        <v>69.3</v>
      </c>
      <c r="I251" s="75">
        <v>23.32</v>
      </c>
      <c r="J251" s="75">
        <f t="shared" si="9"/>
        <v>1616.076</v>
      </c>
      <c r="M251" s="83">
        <v>69.3</v>
      </c>
      <c r="N251" s="83">
        <v>23.32</v>
      </c>
      <c r="O251" s="83">
        <f t="shared" si="7"/>
        <v>1616.076</v>
      </c>
    </row>
    <row r="252" spans="2:15" ht="14.45" customHeight="1" x14ac:dyDescent="0.25">
      <c r="B252" s="76">
        <v>277</v>
      </c>
      <c r="C252" s="76"/>
      <c r="D252" s="77" t="s">
        <v>700</v>
      </c>
      <c r="E252" s="78" t="s">
        <v>701</v>
      </c>
      <c r="F252" s="76" t="s">
        <v>702</v>
      </c>
      <c r="G252" s="79" t="s">
        <v>33</v>
      </c>
      <c r="H252" s="75">
        <v>59</v>
      </c>
      <c r="I252" s="75">
        <v>176</v>
      </c>
      <c r="J252" s="75">
        <f t="shared" si="9"/>
        <v>10384</v>
      </c>
      <c r="M252" s="83">
        <v>59</v>
      </c>
      <c r="N252" s="83">
        <v>176</v>
      </c>
      <c r="O252" s="83">
        <f t="shared" si="7"/>
        <v>10384</v>
      </c>
    </row>
    <row r="253" spans="2:15" ht="14.45" customHeight="1" x14ac:dyDescent="0.25">
      <c r="B253" s="76">
        <v>278</v>
      </c>
      <c r="C253" s="76"/>
      <c r="D253" s="77" t="s">
        <v>703</v>
      </c>
      <c r="E253" s="78" t="s">
        <v>704</v>
      </c>
      <c r="F253" s="76" t="s">
        <v>705</v>
      </c>
      <c r="G253" s="79" t="s">
        <v>33</v>
      </c>
      <c r="H253" s="75">
        <v>1</v>
      </c>
      <c r="I253" s="75">
        <v>10558.56</v>
      </c>
      <c r="J253" s="75">
        <f t="shared" si="9"/>
        <v>10558.56</v>
      </c>
      <c r="M253" s="83">
        <v>1</v>
      </c>
      <c r="N253" s="83">
        <v>10558.56</v>
      </c>
      <c r="O253" s="83">
        <f t="shared" si="7"/>
        <v>10558.56</v>
      </c>
    </row>
    <row r="254" spans="2:15" ht="14.45" customHeight="1" x14ac:dyDescent="0.25">
      <c r="B254" s="76">
        <v>279</v>
      </c>
      <c r="C254" s="76"/>
      <c r="D254" s="77" t="s">
        <v>706</v>
      </c>
      <c r="E254" s="78" t="s">
        <v>707</v>
      </c>
      <c r="F254" s="76" t="s">
        <v>708</v>
      </c>
      <c r="G254" s="79" t="s">
        <v>80</v>
      </c>
      <c r="H254" s="75">
        <v>512</v>
      </c>
      <c r="I254" s="75">
        <v>1.85</v>
      </c>
      <c r="J254" s="75">
        <f t="shared" si="9"/>
        <v>947.2</v>
      </c>
      <c r="M254" s="83">
        <v>512</v>
      </c>
      <c r="N254" s="83">
        <v>1.85</v>
      </c>
      <c r="O254" s="83">
        <f t="shared" si="7"/>
        <v>947.2</v>
      </c>
    </row>
    <row r="255" spans="2:15" ht="14.45" customHeight="1" x14ac:dyDescent="0.25">
      <c r="B255" s="76">
        <v>280</v>
      </c>
      <c r="C255" s="76"/>
      <c r="D255" s="77" t="s">
        <v>709</v>
      </c>
      <c r="E255" s="78" t="s">
        <v>710</v>
      </c>
      <c r="F255" s="76" t="s">
        <v>711</v>
      </c>
      <c r="G255" s="79" t="s">
        <v>33</v>
      </c>
      <c r="H255" s="75">
        <v>1</v>
      </c>
      <c r="I255" s="75">
        <v>306.44</v>
      </c>
      <c r="J255" s="75">
        <f t="shared" si="9"/>
        <v>306.44</v>
      </c>
      <c r="M255" s="83">
        <v>1</v>
      </c>
      <c r="N255" s="83">
        <v>306.44</v>
      </c>
      <c r="O255" s="83">
        <f t="shared" si="7"/>
        <v>306.44</v>
      </c>
    </row>
    <row r="256" spans="2:15" ht="14.45" customHeight="1" x14ac:dyDescent="0.25">
      <c r="B256" s="76">
        <v>281</v>
      </c>
      <c r="C256" s="76"/>
      <c r="D256" s="77" t="s">
        <v>712</v>
      </c>
      <c r="E256" s="78" t="s">
        <v>713</v>
      </c>
      <c r="F256" s="76" t="s">
        <v>714</v>
      </c>
      <c r="G256" s="79" t="s">
        <v>33</v>
      </c>
      <c r="H256" s="75">
        <v>2</v>
      </c>
      <c r="I256" s="75">
        <v>119.47</v>
      </c>
      <c r="J256" s="75">
        <f t="shared" si="9"/>
        <v>238.94</v>
      </c>
      <c r="M256" s="83">
        <v>2</v>
      </c>
      <c r="N256" s="83">
        <v>119.47</v>
      </c>
      <c r="O256" s="83">
        <f t="shared" si="7"/>
        <v>238.94</v>
      </c>
    </row>
    <row r="257" spans="1:15" ht="14.45" customHeight="1" x14ac:dyDescent="0.25">
      <c r="B257" s="76">
        <v>282</v>
      </c>
      <c r="C257" s="76"/>
      <c r="D257" s="77" t="s">
        <v>715</v>
      </c>
      <c r="E257" s="78" t="s">
        <v>716</v>
      </c>
      <c r="F257" s="76" t="s">
        <v>717</v>
      </c>
      <c r="G257" s="79" t="s">
        <v>33</v>
      </c>
      <c r="H257" s="75">
        <v>59</v>
      </c>
      <c r="I257" s="75">
        <v>17.89</v>
      </c>
      <c r="J257" s="75">
        <f t="shared" si="9"/>
        <v>1055.51</v>
      </c>
      <c r="M257" s="83">
        <v>59</v>
      </c>
      <c r="N257" s="83">
        <v>17.89</v>
      </c>
      <c r="O257" s="83">
        <f t="shared" si="7"/>
        <v>1055.51</v>
      </c>
    </row>
    <row r="258" spans="1:15" ht="14.45" customHeight="1" x14ac:dyDescent="0.25">
      <c r="B258" s="76">
        <v>283</v>
      </c>
      <c r="C258" s="76"/>
      <c r="D258" s="77" t="s">
        <v>718</v>
      </c>
      <c r="E258" s="78" t="s">
        <v>719</v>
      </c>
      <c r="F258" s="76" t="s">
        <v>720</v>
      </c>
      <c r="G258" s="79" t="s">
        <v>33</v>
      </c>
      <c r="H258" s="75">
        <v>1</v>
      </c>
      <c r="I258" s="75">
        <v>7371.46</v>
      </c>
      <c r="J258" s="75">
        <f t="shared" si="9"/>
        <v>7371.46</v>
      </c>
      <c r="M258" s="83">
        <v>1</v>
      </c>
      <c r="N258" s="83">
        <v>7371.46</v>
      </c>
      <c r="O258" s="83">
        <f t="shared" si="7"/>
        <v>7371.46</v>
      </c>
    </row>
    <row r="259" spans="1:15" ht="14.45" customHeight="1" x14ac:dyDescent="0.25">
      <c r="B259" s="76">
        <v>284</v>
      </c>
      <c r="C259" s="76"/>
      <c r="D259" s="77" t="s">
        <v>721</v>
      </c>
      <c r="E259" s="78" t="s">
        <v>722</v>
      </c>
      <c r="F259" s="76" t="s">
        <v>723</v>
      </c>
      <c r="G259" s="79" t="s">
        <v>33</v>
      </c>
      <c r="H259" s="75">
        <v>1</v>
      </c>
      <c r="I259" s="75">
        <v>732.62</v>
      </c>
      <c r="J259" s="75">
        <f t="shared" si="9"/>
        <v>732.62</v>
      </c>
      <c r="M259" s="83">
        <v>1</v>
      </c>
      <c r="N259" s="83">
        <v>732.62</v>
      </c>
      <c r="O259" s="83">
        <f t="shared" si="7"/>
        <v>732.62</v>
      </c>
    </row>
    <row r="260" spans="1:15" ht="14.45" customHeight="1" x14ac:dyDescent="0.25">
      <c r="B260" s="76">
        <v>285</v>
      </c>
      <c r="C260" s="76"/>
      <c r="D260" s="77" t="s">
        <v>724</v>
      </c>
      <c r="E260" s="78" t="s">
        <v>725</v>
      </c>
      <c r="F260" s="76" t="s">
        <v>726</v>
      </c>
      <c r="G260" s="79" t="s">
        <v>33</v>
      </c>
      <c r="H260" s="75">
        <v>26</v>
      </c>
      <c r="I260" s="75">
        <v>205.52</v>
      </c>
      <c r="J260" s="75">
        <f t="shared" si="9"/>
        <v>5343.52</v>
      </c>
      <c r="M260" s="83">
        <v>26</v>
      </c>
      <c r="N260" s="83">
        <v>205.52</v>
      </c>
      <c r="O260" s="83">
        <f t="shared" si="7"/>
        <v>5343.52</v>
      </c>
    </row>
    <row r="261" spans="1:15" ht="14.45" customHeight="1" x14ac:dyDescent="0.25">
      <c r="B261" s="71">
        <v>286</v>
      </c>
      <c r="C261" s="71"/>
      <c r="D261" s="72"/>
      <c r="E261" s="73"/>
      <c r="F261" s="71" t="s">
        <v>727</v>
      </c>
      <c r="G261" s="74"/>
      <c r="H261" s="70"/>
      <c r="I261" s="70"/>
      <c r="J261" s="70">
        <f>SUM(J262:J267)</f>
        <v>6050.31</v>
      </c>
      <c r="M261" s="83"/>
      <c r="N261" s="83"/>
      <c r="O261" s="83">
        <f t="shared" si="7"/>
        <v>0</v>
      </c>
    </row>
    <row r="262" spans="1:15" ht="14.45" customHeight="1" x14ac:dyDescent="0.25">
      <c r="B262" s="76">
        <v>287</v>
      </c>
      <c r="C262" s="76"/>
      <c r="D262" s="77" t="s">
        <v>728</v>
      </c>
      <c r="E262" s="78" t="s">
        <v>729</v>
      </c>
      <c r="F262" s="76" t="s">
        <v>730</v>
      </c>
      <c r="G262" s="79" t="s">
        <v>33</v>
      </c>
      <c r="H262" s="75">
        <v>50</v>
      </c>
      <c r="I262" s="75">
        <v>107.81</v>
      </c>
      <c r="J262" s="75">
        <f t="shared" si="9"/>
        <v>5390.5</v>
      </c>
      <c r="M262" s="83">
        <v>50</v>
      </c>
      <c r="N262" s="83">
        <v>107.81</v>
      </c>
      <c r="O262" s="83">
        <f t="shared" si="7"/>
        <v>5390.5</v>
      </c>
    </row>
    <row r="263" spans="1:15" ht="14.45" customHeight="1" x14ac:dyDescent="0.25">
      <c r="B263" s="76">
        <v>288</v>
      </c>
      <c r="C263" s="76"/>
      <c r="D263" s="77" t="s">
        <v>731</v>
      </c>
      <c r="E263" s="78" t="s">
        <v>732</v>
      </c>
      <c r="F263" s="76" t="s">
        <v>733</v>
      </c>
      <c r="G263" s="79" t="s">
        <v>33</v>
      </c>
      <c r="H263" s="75">
        <v>2</v>
      </c>
      <c r="I263" s="75">
        <v>107.81</v>
      </c>
      <c r="J263" s="75">
        <f t="shared" si="9"/>
        <v>215.62</v>
      </c>
      <c r="M263" s="83">
        <v>2</v>
      </c>
      <c r="N263" s="83">
        <v>107.81</v>
      </c>
      <c r="O263" s="83">
        <f t="shared" si="7"/>
        <v>215.62</v>
      </c>
    </row>
    <row r="264" spans="1:15" ht="14.45" customHeight="1" x14ac:dyDescent="0.25">
      <c r="B264" s="76">
        <v>289</v>
      </c>
      <c r="C264" s="76"/>
      <c r="D264" s="77" t="s">
        <v>734</v>
      </c>
      <c r="E264" s="78" t="s">
        <v>735</v>
      </c>
      <c r="F264" s="76" t="s">
        <v>736</v>
      </c>
      <c r="G264" s="79" t="s">
        <v>33</v>
      </c>
      <c r="H264" s="75">
        <v>1</v>
      </c>
      <c r="I264" s="75">
        <v>31.04</v>
      </c>
      <c r="J264" s="75">
        <f t="shared" si="9"/>
        <v>31.04</v>
      </c>
      <c r="M264" s="83">
        <v>1</v>
      </c>
      <c r="N264" s="83">
        <v>31.04</v>
      </c>
      <c r="O264" s="83">
        <f t="shared" ref="O264:O327" si="10">M264*N264</f>
        <v>31.04</v>
      </c>
    </row>
    <row r="265" spans="1:15" ht="14.45" customHeight="1" x14ac:dyDescent="0.25">
      <c r="B265" s="76">
        <v>290</v>
      </c>
      <c r="C265" s="76"/>
      <c r="D265" s="77" t="s">
        <v>737</v>
      </c>
      <c r="E265" s="78" t="s">
        <v>738</v>
      </c>
      <c r="F265" s="76" t="s">
        <v>739</v>
      </c>
      <c r="G265" s="79" t="s">
        <v>33</v>
      </c>
      <c r="H265" s="75">
        <v>1</v>
      </c>
      <c r="I265" s="75">
        <v>22.02</v>
      </c>
      <c r="J265" s="75">
        <f t="shared" si="9"/>
        <v>22.02</v>
      </c>
      <c r="M265" s="83">
        <v>1</v>
      </c>
      <c r="N265" s="83">
        <v>22.02</v>
      </c>
      <c r="O265" s="83">
        <f t="shared" si="10"/>
        <v>22.02</v>
      </c>
    </row>
    <row r="266" spans="1:15" ht="14.45" customHeight="1" x14ac:dyDescent="0.25">
      <c r="B266" s="76">
        <v>291</v>
      </c>
      <c r="C266" s="76"/>
      <c r="D266" s="77" t="s">
        <v>740</v>
      </c>
      <c r="E266" s="78" t="s">
        <v>741</v>
      </c>
      <c r="F266" s="76" t="s">
        <v>742</v>
      </c>
      <c r="G266" s="79" t="s">
        <v>33</v>
      </c>
      <c r="H266" s="75">
        <v>4</v>
      </c>
      <c r="I266" s="75">
        <v>80.64</v>
      </c>
      <c r="J266" s="75">
        <f t="shared" si="9"/>
        <v>322.56</v>
      </c>
      <c r="M266" s="83">
        <v>4</v>
      </c>
      <c r="N266" s="83">
        <v>80.64</v>
      </c>
      <c r="O266" s="83">
        <f t="shared" si="10"/>
        <v>322.56</v>
      </c>
    </row>
    <row r="267" spans="1:15" ht="14.45" customHeight="1" x14ac:dyDescent="0.25">
      <c r="B267" s="76">
        <v>292</v>
      </c>
      <c r="C267" s="76"/>
      <c r="D267" s="77" t="s">
        <v>743</v>
      </c>
      <c r="E267" s="78" t="s">
        <v>744</v>
      </c>
      <c r="F267" s="76" t="s">
        <v>745</v>
      </c>
      <c r="G267" s="79" t="s">
        <v>33</v>
      </c>
      <c r="H267" s="75">
        <v>1</v>
      </c>
      <c r="I267" s="75">
        <v>68.569999999999993</v>
      </c>
      <c r="J267" s="75">
        <f t="shared" si="9"/>
        <v>68.569999999999993</v>
      </c>
      <c r="M267" s="83">
        <v>1</v>
      </c>
      <c r="N267" s="83">
        <v>68.569999999999993</v>
      </c>
      <c r="O267" s="83">
        <f t="shared" si="10"/>
        <v>68.569999999999993</v>
      </c>
    </row>
    <row r="268" spans="1:15" ht="14.45" customHeight="1" x14ac:dyDescent="0.25">
      <c r="A268" s="37"/>
      <c r="B268" s="71">
        <v>293</v>
      </c>
      <c r="C268" s="71"/>
      <c r="D268" s="72"/>
      <c r="E268" s="73"/>
      <c r="F268" s="71" t="s">
        <v>746</v>
      </c>
      <c r="G268" s="74"/>
      <c r="H268" s="70"/>
      <c r="I268" s="70"/>
      <c r="J268" s="70">
        <f>SUM(J269:J274)</f>
        <v>761.92</v>
      </c>
      <c r="M268" s="83"/>
      <c r="N268" s="83"/>
      <c r="O268" s="83">
        <f t="shared" si="10"/>
        <v>0</v>
      </c>
    </row>
    <row r="269" spans="1:15" ht="14.45" customHeight="1" x14ac:dyDescent="0.25">
      <c r="B269" s="76">
        <v>294</v>
      </c>
      <c r="C269" s="76"/>
      <c r="D269" s="77" t="s">
        <v>747</v>
      </c>
      <c r="E269" s="78" t="s">
        <v>748</v>
      </c>
      <c r="F269" s="76" t="s">
        <v>749</v>
      </c>
      <c r="G269" s="79" t="s">
        <v>33</v>
      </c>
      <c r="H269" s="75">
        <v>1</v>
      </c>
      <c r="I269" s="75">
        <v>5.89</v>
      </c>
      <c r="J269" s="75">
        <f t="shared" si="9"/>
        <v>5.89</v>
      </c>
      <c r="M269" s="83">
        <v>1</v>
      </c>
      <c r="N269" s="83">
        <v>5.89</v>
      </c>
      <c r="O269" s="83">
        <f t="shared" si="10"/>
        <v>5.89</v>
      </c>
    </row>
    <row r="270" spans="1:15" ht="14.45" customHeight="1" x14ac:dyDescent="0.25">
      <c r="B270" s="76">
        <v>295</v>
      </c>
      <c r="C270" s="76"/>
      <c r="D270" s="77" t="s">
        <v>750</v>
      </c>
      <c r="E270" s="78" t="s">
        <v>751</v>
      </c>
      <c r="F270" s="76" t="s">
        <v>752</v>
      </c>
      <c r="G270" s="79" t="s">
        <v>33</v>
      </c>
      <c r="H270" s="75">
        <v>1</v>
      </c>
      <c r="I270" s="75">
        <v>21.16</v>
      </c>
      <c r="J270" s="75">
        <f t="shared" si="9"/>
        <v>21.16</v>
      </c>
      <c r="M270" s="83">
        <v>1</v>
      </c>
      <c r="N270" s="83">
        <v>21.16</v>
      </c>
      <c r="O270" s="83">
        <f t="shared" si="10"/>
        <v>21.16</v>
      </c>
    </row>
    <row r="271" spans="1:15" ht="14.45" customHeight="1" x14ac:dyDescent="0.25">
      <c r="B271" s="76">
        <v>296</v>
      </c>
      <c r="C271" s="76"/>
      <c r="D271" s="77" t="s">
        <v>753</v>
      </c>
      <c r="E271" s="78" t="s">
        <v>754</v>
      </c>
      <c r="F271" s="76" t="s">
        <v>755</v>
      </c>
      <c r="G271" s="79" t="s">
        <v>33</v>
      </c>
      <c r="H271" s="75">
        <v>1</v>
      </c>
      <c r="I271" s="75">
        <v>230.66</v>
      </c>
      <c r="J271" s="75">
        <f t="shared" si="9"/>
        <v>230.66</v>
      </c>
      <c r="M271" s="83">
        <v>1</v>
      </c>
      <c r="N271" s="83">
        <v>230.66</v>
      </c>
      <c r="O271" s="83">
        <f t="shared" si="10"/>
        <v>230.66</v>
      </c>
    </row>
    <row r="272" spans="1:15" ht="14.45" customHeight="1" x14ac:dyDescent="0.25">
      <c r="B272" s="76">
        <v>297</v>
      </c>
      <c r="C272" s="76"/>
      <c r="D272" s="77" t="s">
        <v>756</v>
      </c>
      <c r="E272" s="78" t="s">
        <v>757</v>
      </c>
      <c r="F272" s="76" t="s">
        <v>758</v>
      </c>
      <c r="G272" s="79" t="s">
        <v>33</v>
      </c>
      <c r="H272" s="75">
        <v>1</v>
      </c>
      <c r="I272" s="75">
        <v>13.5</v>
      </c>
      <c r="J272" s="75">
        <f t="shared" si="9"/>
        <v>13.5</v>
      </c>
      <c r="M272" s="83">
        <v>1</v>
      </c>
      <c r="N272" s="83">
        <v>13.5</v>
      </c>
      <c r="O272" s="83">
        <f t="shared" si="10"/>
        <v>13.5</v>
      </c>
    </row>
    <row r="273" spans="2:15" ht="14.45" customHeight="1" x14ac:dyDescent="0.25">
      <c r="B273" s="76">
        <v>298</v>
      </c>
      <c r="C273" s="76"/>
      <c r="D273" s="77" t="s">
        <v>759</v>
      </c>
      <c r="E273" s="78" t="s">
        <v>760</v>
      </c>
      <c r="F273" s="76" t="s">
        <v>761</v>
      </c>
      <c r="G273" s="79" t="s">
        <v>33</v>
      </c>
      <c r="H273" s="75">
        <v>1</v>
      </c>
      <c r="I273" s="75">
        <v>387.31</v>
      </c>
      <c r="J273" s="75">
        <f t="shared" si="9"/>
        <v>387.31</v>
      </c>
      <c r="M273" s="83">
        <v>1</v>
      </c>
      <c r="N273" s="83">
        <v>387.31</v>
      </c>
      <c r="O273" s="83">
        <f t="shared" si="10"/>
        <v>387.31</v>
      </c>
    </row>
    <row r="274" spans="2:15" ht="14.45" customHeight="1" x14ac:dyDescent="0.25">
      <c r="B274" s="76">
        <v>299</v>
      </c>
      <c r="C274" s="76"/>
      <c r="D274" s="77" t="s">
        <v>762</v>
      </c>
      <c r="E274" s="78" t="s">
        <v>763</v>
      </c>
      <c r="F274" s="76" t="s">
        <v>764</v>
      </c>
      <c r="G274" s="79" t="s">
        <v>33</v>
      </c>
      <c r="H274" s="75">
        <v>1</v>
      </c>
      <c r="I274" s="75">
        <v>103.4</v>
      </c>
      <c r="J274" s="75">
        <f t="shared" si="9"/>
        <v>103.4</v>
      </c>
      <c r="M274" s="83">
        <v>1</v>
      </c>
      <c r="N274" s="83">
        <v>103.4</v>
      </c>
      <c r="O274" s="83">
        <f t="shared" si="10"/>
        <v>103.4</v>
      </c>
    </row>
    <row r="275" spans="2:15" ht="14.45" customHeight="1" x14ac:dyDescent="0.25">
      <c r="B275" s="48">
        <v>374</v>
      </c>
      <c r="C275" s="48">
        <v>20</v>
      </c>
      <c r="D275" s="49"/>
      <c r="E275" s="50"/>
      <c r="F275" s="48" t="s">
        <v>774</v>
      </c>
      <c r="G275" s="51"/>
      <c r="H275" s="52"/>
      <c r="I275" s="52"/>
      <c r="J275" s="52">
        <f>+J276+J281+J288+J291+J293+J300+J303+J320+J329+J334</f>
        <v>150380.33600000004</v>
      </c>
      <c r="M275" s="83"/>
      <c r="N275" s="83"/>
      <c r="O275" s="83">
        <f t="shared" si="10"/>
        <v>0</v>
      </c>
    </row>
    <row r="276" spans="2:15" ht="14.45" customHeight="1" x14ac:dyDescent="0.25">
      <c r="B276" s="53">
        <v>375</v>
      </c>
      <c r="C276" s="53"/>
      <c r="D276" s="54"/>
      <c r="E276" s="55"/>
      <c r="F276" s="53" t="s">
        <v>466</v>
      </c>
      <c r="G276" s="56"/>
      <c r="H276" s="57"/>
      <c r="I276" s="57"/>
      <c r="J276" s="57">
        <f>SUM(J277:J280)</f>
        <v>10995.25</v>
      </c>
      <c r="M276" s="83"/>
      <c r="N276" s="83"/>
      <c r="O276" s="83">
        <f t="shared" si="10"/>
        <v>0</v>
      </c>
    </row>
    <row r="277" spans="2:15" ht="14.45" customHeight="1" x14ac:dyDescent="0.25">
      <c r="B277" s="43">
        <v>376</v>
      </c>
      <c r="C277" s="43"/>
      <c r="D277" s="44" t="s">
        <v>775</v>
      </c>
      <c r="E277" s="45" t="s">
        <v>468</v>
      </c>
      <c r="F277" s="43" t="s">
        <v>469</v>
      </c>
      <c r="G277" s="46" t="s">
        <v>33</v>
      </c>
      <c r="H277" s="47">
        <v>700</v>
      </c>
      <c r="I277" s="47">
        <v>4.18</v>
      </c>
      <c r="J277" s="47">
        <f t="shared" ref="J277:J318" si="11">H277*I277</f>
        <v>2926</v>
      </c>
      <c r="M277" s="83">
        <v>700</v>
      </c>
      <c r="N277" s="83">
        <v>4.18</v>
      </c>
      <c r="O277" s="83">
        <f t="shared" si="10"/>
        <v>2926</v>
      </c>
    </row>
    <row r="278" spans="2:15" ht="14.45" customHeight="1" x14ac:dyDescent="0.25">
      <c r="B278" s="43">
        <v>377</v>
      </c>
      <c r="C278" s="43"/>
      <c r="D278" s="44" t="s">
        <v>776</v>
      </c>
      <c r="E278" s="45" t="s">
        <v>765</v>
      </c>
      <c r="F278" s="43" t="s">
        <v>766</v>
      </c>
      <c r="G278" s="46" t="s">
        <v>120</v>
      </c>
      <c r="H278" s="47">
        <v>40</v>
      </c>
      <c r="I278" s="47">
        <v>4.32</v>
      </c>
      <c r="J278" s="47">
        <f t="shared" si="11"/>
        <v>172.8</v>
      </c>
      <c r="M278" s="83">
        <v>40</v>
      </c>
      <c r="N278" s="83">
        <v>4.32</v>
      </c>
      <c r="O278" s="83">
        <f t="shared" si="10"/>
        <v>172.8</v>
      </c>
    </row>
    <row r="279" spans="2:15" ht="14.45" customHeight="1" x14ac:dyDescent="0.25">
      <c r="B279" s="43">
        <v>378</v>
      </c>
      <c r="C279" s="43"/>
      <c r="D279" s="44" t="s">
        <v>777</v>
      </c>
      <c r="E279" s="45" t="s">
        <v>492</v>
      </c>
      <c r="F279" s="43" t="s">
        <v>493</v>
      </c>
      <c r="G279" s="46" t="s">
        <v>33</v>
      </c>
      <c r="H279" s="47">
        <v>45</v>
      </c>
      <c r="I279" s="47">
        <v>4.8099999999999996</v>
      </c>
      <c r="J279" s="47">
        <f t="shared" si="11"/>
        <v>216.45</v>
      </c>
      <c r="M279" s="83">
        <v>45</v>
      </c>
      <c r="N279" s="83">
        <v>4.8099999999999996</v>
      </c>
      <c r="O279" s="83">
        <f t="shared" si="10"/>
        <v>216.45</v>
      </c>
    </row>
    <row r="280" spans="2:15" ht="14.45" customHeight="1" x14ac:dyDescent="0.25">
      <c r="B280" s="43">
        <v>379</v>
      </c>
      <c r="C280" s="43"/>
      <c r="D280" s="44" t="s">
        <v>778</v>
      </c>
      <c r="E280" s="45" t="s">
        <v>779</v>
      </c>
      <c r="F280" s="43" t="s">
        <v>780</v>
      </c>
      <c r="G280" s="46" t="s">
        <v>120</v>
      </c>
      <c r="H280" s="47">
        <v>1600</v>
      </c>
      <c r="I280" s="47">
        <v>4.8</v>
      </c>
      <c r="J280" s="47">
        <f t="shared" si="11"/>
        <v>7680</v>
      </c>
      <c r="M280" s="83">
        <v>1600</v>
      </c>
      <c r="N280" s="83">
        <v>4.8</v>
      </c>
      <c r="O280" s="83">
        <f t="shared" si="10"/>
        <v>7680</v>
      </c>
    </row>
    <row r="281" spans="2:15" ht="14.45" customHeight="1" x14ac:dyDescent="0.25">
      <c r="B281" s="53">
        <v>380</v>
      </c>
      <c r="C281" s="53"/>
      <c r="D281" s="54"/>
      <c r="E281" s="55"/>
      <c r="F281" s="53" t="s">
        <v>494</v>
      </c>
      <c r="G281" s="56"/>
      <c r="H281" s="57"/>
      <c r="I281" s="57"/>
      <c r="J281" s="57">
        <f>SUM(J282:J287)</f>
        <v>10634.73</v>
      </c>
      <c r="M281" s="83"/>
      <c r="N281" s="83"/>
      <c r="O281" s="83">
        <f t="shared" si="10"/>
        <v>0</v>
      </c>
    </row>
    <row r="282" spans="2:15" ht="14.45" customHeight="1" x14ac:dyDescent="0.25">
      <c r="B282" s="43">
        <v>381</v>
      </c>
      <c r="C282" s="43"/>
      <c r="D282" s="44" t="s">
        <v>781</v>
      </c>
      <c r="E282" s="45" t="s">
        <v>499</v>
      </c>
      <c r="F282" s="43" t="s">
        <v>500</v>
      </c>
      <c r="G282" s="46" t="s">
        <v>33</v>
      </c>
      <c r="H282" s="47">
        <v>28</v>
      </c>
      <c r="I282" s="47">
        <v>64.319999999999993</v>
      </c>
      <c r="J282" s="47">
        <f t="shared" si="11"/>
        <v>1800.9599999999998</v>
      </c>
      <c r="M282" s="83">
        <v>28</v>
      </c>
      <c r="N282" s="83">
        <v>64.319999999999993</v>
      </c>
      <c r="O282" s="83">
        <f t="shared" si="10"/>
        <v>1800.9599999999998</v>
      </c>
    </row>
    <row r="283" spans="2:15" ht="14.45" customHeight="1" x14ac:dyDescent="0.25">
      <c r="B283" s="43">
        <v>382</v>
      </c>
      <c r="C283" s="43"/>
      <c r="D283" s="44" t="s">
        <v>782</v>
      </c>
      <c r="E283" s="45" t="s">
        <v>502</v>
      </c>
      <c r="F283" s="43" t="s">
        <v>503</v>
      </c>
      <c r="G283" s="46" t="s">
        <v>120</v>
      </c>
      <c r="H283" s="47">
        <v>40</v>
      </c>
      <c r="I283" s="47">
        <v>4.97</v>
      </c>
      <c r="J283" s="47">
        <f t="shared" si="11"/>
        <v>198.79999999999998</v>
      </c>
      <c r="M283" s="83">
        <v>40</v>
      </c>
      <c r="N283" s="83">
        <v>4.97</v>
      </c>
      <c r="O283" s="83">
        <f t="shared" si="10"/>
        <v>198.79999999999998</v>
      </c>
    </row>
    <row r="284" spans="2:15" ht="14.45" customHeight="1" x14ac:dyDescent="0.25">
      <c r="B284" s="43">
        <v>383</v>
      </c>
      <c r="C284" s="43"/>
      <c r="D284" s="44" t="s">
        <v>783</v>
      </c>
      <c r="E284" s="45" t="s">
        <v>505</v>
      </c>
      <c r="F284" s="43" t="s">
        <v>506</v>
      </c>
      <c r="G284" s="46" t="s">
        <v>120</v>
      </c>
      <c r="H284" s="47">
        <v>30</v>
      </c>
      <c r="I284" s="47">
        <v>8.9</v>
      </c>
      <c r="J284" s="47">
        <f t="shared" si="11"/>
        <v>267</v>
      </c>
      <c r="M284" s="83">
        <v>30</v>
      </c>
      <c r="N284" s="83">
        <v>8.9</v>
      </c>
      <c r="O284" s="83">
        <f t="shared" si="10"/>
        <v>267</v>
      </c>
    </row>
    <row r="285" spans="2:15" ht="14.45" customHeight="1" x14ac:dyDescent="0.25">
      <c r="B285" s="43">
        <v>384</v>
      </c>
      <c r="C285" s="43"/>
      <c r="D285" s="44" t="s">
        <v>784</v>
      </c>
      <c r="E285" s="45" t="s">
        <v>520</v>
      </c>
      <c r="F285" s="43" t="s">
        <v>521</v>
      </c>
      <c r="G285" s="46" t="s">
        <v>33</v>
      </c>
      <c r="H285" s="47">
        <v>37</v>
      </c>
      <c r="I285" s="47">
        <v>4.8099999999999996</v>
      </c>
      <c r="J285" s="47">
        <f t="shared" si="11"/>
        <v>177.97</v>
      </c>
      <c r="M285" s="83">
        <v>37</v>
      </c>
      <c r="N285" s="83">
        <v>4.8099999999999996</v>
      </c>
      <c r="O285" s="83">
        <f t="shared" si="10"/>
        <v>177.97</v>
      </c>
    </row>
    <row r="286" spans="2:15" ht="14.45" customHeight="1" x14ac:dyDescent="0.25">
      <c r="B286" s="43">
        <v>385</v>
      </c>
      <c r="C286" s="43"/>
      <c r="D286" s="44" t="s">
        <v>785</v>
      </c>
      <c r="E286" s="45" t="s">
        <v>786</v>
      </c>
      <c r="F286" s="43" t="s">
        <v>787</v>
      </c>
      <c r="G286" s="46" t="s">
        <v>120</v>
      </c>
      <c r="H286" s="47">
        <v>350</v>
      </c>
      <c r="I286" s="47">
        <v>15.54</v>
      </c>
      <c r="J286" s="47">
        <f t="shared" si="11"/>
        <v>5439</v>
      </c>
      <c r="M286" s="83">
        <v>350</v>
      </c>
      <c r="N286" s="83">
        <v>15.54</v>
      </c>
      <c r="O286" s="83">
        <f t="shared" si="10"/>
        <v>5439</v>
      </c>
    </row>
    <row r="287" spans="2:15" ht="14.45" customHeight="1" x14ac:dyDescent="0.25">
      <c r="B287" s="43">
        <v>386</v>
      </c>
      <c r="C287" s="43"/>
      <c r="D287" s="44" t="s">
        <v>788</v>
      </c>
      <c r="E287" s="45" t="s">
        <v>463</v>
      </c>
      <c r="F287" s="43" t="s">
        <v>464</v>
      </c>
      <c r="G287" s="46" t="s">
        <v>120</v>
      </c>
      <c r="H287" s="47">
        <v>350</v>
      </c>
      <c r="I287" s="47">
        <v>7.86</v>
      </c>
      <c r="J287" s="47">
        <f t="shared" si="11"/>
        <v>2751</v>
      </c>
      <c r="M287" s="83">
        <v>350</v>
      </c>
      <c r="N287" s="83">
        <v>7.86</v>
      </c>
      <c r="O287" s="83">
        <f t="shared" si="10"/>
        <v>2751</v>
      </c>
    </row>
    <row r="288" spans="2:15" ht="14.45" customHeight="1" x14ac:dyDescent="0.25">
      <c r="B288" s="53">
        <v>387</v>
      </c>
      <c r="C288" s="53"/>
      <c r="D288" s="54"/>
      <c r="E288" s="55"/>
      <c r="F288" s="53" t="s">
        <v>767</v>
      </c>
      <c r="G288" s="56"/>
      <c r="H288" s="57"/>
      <c r="I288" s="57"/>
      <c r="J288" s="57">
        <f>SUM(J289:J290)</f>
        <v>2002.6</v>
      </c>
      <c r="M288" s="83"/>
      <c r="N288" s="83"/>
      <c r="O288" s="83">
        <f t="shared" si="10"/>
        <v>0</v>
      </c>
    </row>
    <row r="289" spans="2:15" ht="14.45" customHeight="1" x14ac:dyDescent="0.25">
      <c r="B289" s="43">
        <v>388</v>
      </c>
      <c r="C289" s="43"/>
      <c r="D289" s="44" t="s">
        <v>789</v>
      </c>
      <c r="E289" s="45" t="s">
        <v>770</v>
      </c>
      <c r="F289" s="43" t="s">
        <v>771</v>
      </c>
      <c r="G289" s="46" t="s">
        <v>120</v>
      </c>
      <c r="H289" s="47">
        <v>180</v>
      </c>
      <c r="I289" s="47">
        <v>9.61</v>
      </c>
      <c r="J289" s="47">
        <f t="shared" si="11"/>
        <v>1729.8</v>
      </c>
      <c r="M289" s="83">
        <v>180</v>
      </c>
      <c r="N289" s="83">
        <v>9.61</v>
      </c>
      <c r="O289" s="83">
        <f t="shared" si="10"/>
        <v>1729.8</v>
      </c>
    </row>
    <row r="290" spans="2:15" ht="14.45" customHeight="1" x14ac:dyDescent="0.25">
      <c r="B290" s="43">
        <v>389</v>
      </c>
      <c r="C290" s="43"/>
      <c r="D290" s="44" t="s">
        <v>790</v>
      </c>
      <c r="E290" s="45" t="s">
        <v>772</v>
      </c>
      <c r="F290" s="43" t="s">
        <v>773</v>
      </c>
      <c r="G290" s="46" t="s">
        <v>120</v>
      </c>
      <c r="H290" s="47">
        <v>80</v>
      </c>
      <c r="I290" s="47">
        <v>3.41</v>
      </c>
      <c r="J290" s="47">
        <f t="shared" si="11"/>
        <v>272.8</v>
      </c>
      <c r="M290" s="83">
        <v>80</v>
      </c>
      <c r="N290" s="83">
        <v>3.41</v>
      </c>
      <c r="O290" s="83">
        <f t="shared" si="10"/>
        <v>272.8</v>
      </c>
    </row>
    <row r="291" spans="2:15" ht="14.45" customHeight="1" x14ac:dyDescent="0.25">
      <c r="B291" s="53">
        <v>390</v>
      </c>
      <c r="C291" s="53"/>
      <c r="D291" s="54"/>
      <c r="E291" s="55"/>
      <c r="F291" s="53" t="s">
        <v>526</v>
      </c>
      <c r="G291" s="56"/>
      <c r="H291" s="57"/>
      <c r="I291" s="57"/>
      <c r="J291" s="57">
        <f>SUM(J292)</f>
        <v>9038.4</v>
      </c>
      <c r="M291" s="83"/>
      <c r="N291" s="83"/>
      <c r="O291" s="83">
        <f t="shared" si="10"/>
        <v>0</v>
      </c>
    </row>
    <row r="292" spans="2:15" ht="14.45" customHeight="1" x14ac:dyDescent="0.25">
      <c r="B292" s="43">
        <v>391</v>
      </c>
      <c r="C292" s="43"/>
      <c r="D292" s="44" t="s">
        <v>791</v>
      </c>
      <c r="E292" s="45" t="s">
        <v>531</v>
      </c>
      <c r="F292" s="43" t="s">
        <v>532</v>
      </c>
      <c r="G292" s="46" t="s">
        <v>120</v>
      </c>
      <c r="H292" s="47">
        <v>1345</v>
      </c>
      <c r="I292" s="47">
        <v>6.72</v>
      </c>
      <c r="J292" s="47">
        <f t="shared" si="11"/>
        <v>9038.4</v>
      </c>
      <c r="M292" s="83">
        <v>1345</v>
      </c>
      <c r="N292" s="83">
        <v>6.72</v>
      </c>
      <c r="O292" s="83">
        <f t="shared" si="10"/>
        <v>9038.4</v>
      </c>
    </row>
    <row r="293" spans="2:15" ht="14.45" customHeight="1" x14ac:dyDescent="0.25">
      <c r="B293" s="53">
        <v>392</v>
      </c>
      <c r="C293" s="53"/>
      <c r="D293" s="54"/>
      <c r="E293" s="55"/>
      <c r="F293" s="53" t="s">
        <v>576</v>
      </c>
      <c r="G293" s="56"/>
      <c r="H293" s="57"/>
      <c r="I293" s="57"/>
      <c r="J293" s="57">
        <f>SUM(J294:J299)</f>
        <v>1233.44</v>
      </c>
      <c r="M293" s="83"/>
      <c r="N293" s="83"/>
      <c r="O293" s="83">
        <f t="shared" si="10"/>
        <v>0</v>
      </c>
    </row>
    <row r="294" spans="2:15" ht="14.45" customHeight="1" x14ac:dyDescent="0.25">
      <c r="B294" s="43">
        <v>393</v>
      </c>
      <c r="C294" s="43"/>
      <c r="D294" s="44" t="s">
        <v>792</v>
      </c>
      <c r="E294" s="45" t="s">
        <v>578</v>
      </c>
      <c r="F294" s="43" t="s">
        <v>579</v>
      </c>
      <c r="G294" s="46" t="s">
        <v>33</v>
      </c>
      <c r="H294" s="47">
        <v>2</v>
      </c>
      <c r="I294" s="47">
        <v>12.89</v>
      </c>
      <c r="J294" s="47">
        <f t="shared" si="11"/>
        <v>25.78</v>
      </c>
      <c r="M294" s="83">
        <v>2</v>
      </c>
      <c r="N294" s="83">
        <v>12.89</v>
      </c>
      <c r="O294" s="83">
        <f t="shared" si="10"/>
        <v>25.78</v>
      </c>
    </row>
    <row r="295" spans="2:15" ht="14.45" customHeight="1" x14ac:dyDescent="0.25">
      <c r="B295" s="43">
        <v>394</v>
      </c>
      <c r="C295" s="43"/>
      <c r="D295" s="44" t="s">
        <v>793</v>
      </c>
      <c r="E295" s="45" t="s">
        <v>584</v>
      </c>
      <c r="F295" s="43" t="s">
        <v>585</v>
      </c>
      <c r="G295" s="46" t="s">
        <v>33</v>
      </c>
      <c r="H295" s="47">
        <v>1</v>
      </c>
      <c r="I295" s="47">
        <v>10.75</v>
      </c>
      <c r="J295" s="47">
        <f t="shared" si="11"/>
        <v>10.75</v>
      </c>
      <c r="M295" s="83">
        <v>1</v>
      </c>
      <c r="N295" s="83">
        <v>10.75</v>
      </c>
      <c r="O295" s="83">
        <f t="shared" si="10"/>
        <v>10.75</v>
      </c>
    </row>
    <row r="296" spans="2:15" ht="14.45" customHeight="1" x14ac:dyDescent="0.25">
      <c r="B296" s="43">
        <v>395</v>
      </c>
      <c r="C296" s="43"/>
      <c r="D296" s="44" t="s">
        <v>794</v>
      </c>
      <c r="E296" s="45" t="s">
        <v>590</v>
      </c>
      <c r="F296" s="43" t="s">
        <v>591</v>
      </c>
      <c r="G296" s="46" t="s">
        <v>33</v>
      </c>
      <c r="H296" s="47">
        <v>12</v>
      </c>
      <c r="I296" s="47">
        <v>55.18</v>
      </c>
      <c r="J296" s="47">
        <f t="shared" si="11"/>
        <v>662.16</v>
      </c>
      <c r="M296" s="83">
        <v>12</v>
      </c>
      <c r="N296" s="83">
        <v>55.18</v>
      </c>
      <c r="O296" s="83">
        <f t="shared" si="10"/>
        <v>662.16</v>
      </c>
    </row>
    <row r="297" spans="2:15" ht="14.45" customHeight="1" x14ac:dyDescent="0.25">
      <c r="B297" s="43">
        <v>396</v>
      </c>
      <c r="C297" s="43"/>
      <c r="D297" s="44" t="s">
        <v>795</v>
      </c>
      <c r="E297" s="45" t="s">
        <v>593</v>
      </c>
      <c r="F297" s="43" t="s">
        <v>594</v>
      </c>
      <c r="G297" s="46" t="s">
        <v>33</v>
      </c>
      <c r="H297" s="47">
        <v>4</v>
      </c>
      <c r="I297" s="47">
        <v>41.9</v>
      </c>
      <c r="J297" s="47">
        <f t="shared" si="11"/>
        <v>167.6</v>
      </c>
      <c r="M297" s="83">
        <v>4</v>
      </c>
      <c r="N297" s="83">
        <v>41.9</v>
      </c>
      <c r="O297" s="83">
        <f t="shared" si="10"/>
        <v>167.6</v>
      </c>
    </row>
    <row r="298" spans="2:15" ht="14.45" customHeight="1" x14ac:dyDescent="0.25">
      <c r="B298" s="43">
        <v>397</v>
      </c>
      <c r="C298" s="43"/>
      <c r="D298" s="44" t="s">
        <v>796</v>
      </c>
      <c r="E298" s="45" t="s">
        <v>596</v>
      </c>
      <c r="F298" s="43" t="s">
        <v>597</v>
      </c>
      <c r="G298" s="46" t="s">
        <v>33</v>
      </c>
      <c r="H298" s="47">
        <v>2</v>
      </c>
      <c r="I298" s="47">
        <v>42.53</v>
      </c>
      <c r="J298" s="47">
        <f t="shared" si="11"/>
        <v>85.06</v>
      </c>
      <c r="M298" s="83">
        <v>2</v>
      </c>
      <c r="N298" s="83">
        <v>42.53</v>
      </c>
      <c r="O298" s="83">
        <f t="shared" si="10"/>
        <v>85.06</v>
      </c>
    </row>
    <row r="299" spans="2:15" ht="14.45" customHeight="1" x14ac:dyDescent="0.25">
      <c r="B299" s="43">
        <v>398</v>
      </c>
      <c r="C299" s="43"/>
      <c r="D299" s="44" t="s">
        <v>797</v>
      </c>
      <c r="E299" s="45" t="s">
        <v>602</v>
      </c>
      <c r="F299" s="43" t="s">
        <v>603</v>
      </c>
      <c r="G299" s="46" t="s">
        <v>33</v>
      </c>
      <c r="H299" s="47">
        <v>3</v>
      </c>
      <c r="I299" s="47">
        <v>94.03</v>
      </c>
      <c r="J299" s="47">
        <f t="shared" si="11"/>
        <v>282.09000000000003</v>
      </c>
      <c r="M299" s="83">
        <v>3</v>
      </c>
      <c r="N299" s="83">
        <v>94.03</v>
      </c>
      <c r="O299" s="83">
        <f t="shared" si="10"/>
        <v>282.09000000000003</v>
      </c>
    </row>
    <row r="300" spans="2:15" ht="14.45" customHeight="1" x14ac:dyDescent="0.25">
      <c r="B300" s="53">
        <v>399</v>
      </c>
      <c r="C300" s="53"/>
      <c r="D300" s="54"/>
      <c r="E300" s="55"/>
      <c r="F300" s="53" t="s">
        <v>798</v>
      </c>
      <c r="G300" s="56"/>
      <c r="H300" s="57"/>
      <c r="I300" s="57"/>
      <c r="J300" s="57">
        <f>SUM(J301:J302)</f>
        <v>55184</v>
      </c>
      <c r="M300" s="83"/>
      <c r="N300" s="83"/>
      <c r="O300" s="83">
        <f t="shared" si="10"/>
        <v>0</v>
      </c>
    </row>
    <row r="301" spans="2:15" ht="14.45" customHeight="1" x14ac:dyDescent="0.25">
      <c r="B301" s="43">
        <v>400</v>
      </c>
      <c r="C301" s="43"/>
      <c r="D301" s="44" t="s">
        <v>799</v>
      </c>
      <c r="E301" s="45" t="s">
        <v>800</v>
      </c>
      <c r="F301" s="43" t="s">
        <v>801</v>
      </c>
      <c r="G301" s="46" t="s">
        <v>120</v>
      </c>
      <c r="H301" s="47">
        <v>1600</v>
      </c>
      <c r="I301" s="47">
        <v>21.18</v>
      </c>
      <c r="J301" s="47">
        <f t="shared" si="11"/>
        <v>33888</v>
      </c>
      <c r="M301" s="83">
        <v>1600</v>
      </c>
      <c r="N301" s="83">
        <v>21.18</v>
      </c>
      <c r="O301" s="83">
        <f t="shared" si="10"/>
        <v>33888</v>
      </c>
    </row>
    <row r="302" spans="2:15" ht="14.45" customHeight="1" x14ac:dyDescent="0.25">
      <c r="B302" s="43">
        <v>401</v>
      </c>
      <c r="C302" s="43"/>
      <c r="D302" s="44" t="s">
        <v>802</v>
      </c>
      <c r="E302" s="45" t="s">
        <v>803</v>
      </c>
      <c r="F302" s="43" t="s">
        <v>804</v>
      </c>
      <c r="G302" s="46" t="s">
        <v>120</v>
      </c>
      <c r="H302" s="47">
        <v>1600</v>
      </c>
      <c r="I302" s="47">
        <v>13.31</v>
      </c>
      <c r="J302" s="47">
        <f t="shared" si="11"/>
        <v>21296</v>
      </c>
      <c r="M302" s="83">
        <v>1600</v>
      </c>
      <c r="N302" s="83">
        <v>13.31</v>
      </c>
      <c r="O302" s="83">
        <f t="shared" si="10"/>
        <v>21296</v>
      </c>
    </row>
    <row r="303" spans="2:15" ht="14.45" customHeight="1" x14ac:dyDescent="0.25">
      <c r="B303" s="53">
        <v>402</v>
      </c>
      <c r="C303" s="53"/>
      <c r="D303" s="54"/>
      <c r="E303" s="55"/>
      <c r="F303" s="53" t="s">
        <v>622</v>
      </c>
      <c r="G303" s="56"/>
      <c r="H303" s="57"/>
      <c r="I303" s="57"/>
      <c r="J303" s="57">
        <f>SUM(J304:J318)</f>
        <v>53556.91</v>
      </c>
      <c r="M303" s="83"/>
      <c r="N303" s="83"/>
      <c r="O303" s="83">
        <f t="shared" si="10"/>
        <v>0</v>
      </c>
    </row>
    <row r="304" spans="2:15" ht="14.45" customHeight="1" x14ac:dyDescent="0.25">
      <c r="B304" s="43">
        <v>403</v>
      </c>
      <c r="C304" s="43"/>
      <c r="D304" s="44" t="s">
        <v>805</v>
      </c>
      <c r="E304" s="45" t="s">
        <v>627</v>
      </c>
      <c r="F304" s="43" t="s">
        <v>628</v>
      </c>
      <c r="G304" s="46" t="s">
        <v>33</v>
      </c>
      <c r="H304" s="47">
        <v>150</v>
      </c>
      <c r="I304" s="47">
        <v>68.260000000000005</v>
      </c>
      <c r="J304" s="47">
        <f t="shared" si="11"/>
        <v>10239</v>
      </c>
      <c r="M304" s="83">
        <v>150</v>
      </c>
      <c r="N304" s="83">
        <v>68.260000000000005</v>
      </c>
      <c r="O304" s="83">
        <f t="shared" si="10"/>
        <v>10239</v>
      </c>
    </row>
    <row r="305" spans="2:15" ht="14.45" customHeight="1" x14ac:dyDescent="0.25">
      <c r="B305" s="43">
        <v>404</v>
      </c>
      <c r="C305" s="43"/>
      <c r="D305" s="44" t="s">
        <v>806</v>
      </c>
      <c r="E305" s="45" t="s">
        <v>807</v>
      </c>
      <c r="F305" s="43" t="s">
        <v>808</v>
      </c>
      <c r="G305" s="46" t="s">
        <v>33</v>
      </c>
      <c r="H305" s="47">
        <v>103</v>
      </c>
      <c r="I305" s="47">
        <v>86.26</v>
      </c>
      <c r="J305" s="47">
        <f t="shared" si="11"/>
        <v>8884.7800000000007</v>
      </c>
      <c r="M305" s="83">
        <v>103</v>
      </c>
      <c r="N305" s="83">
        <v>86.26</v>
      </c>
      <c r="O305" s="83">
        <f t="shared" si="10"/>
        <v>8884.7800000000007</v>
      </c>
    </row>
    <row r="306" spans="2:15" ht="14.45" customHeight="1" x14ac:dyDescent="0.25">
      <c r="B306" s="43">
        <v>405</v>
      </c>
      <c r="C306" s="43"/>
      <c r="D306" s="44" t="s">
        <v>809</v>
      </c>
      <c r="E306" s="45" t="s">
        <v>633</v>
      </c>
      <c r="F306" s="43" t="s">
        <v>634</v>
      </c>
      <c r="G306" s="46" t="s">
        <v>33</v>
      </c>
      <c r="H306" s="47">
        <v>274</v>
      </c>
      <c r="I306" s="47">
        <v>65.73</v>
      </c>
      <c r="J306" s="47">
        <f t="shared" si="11"/>
        <v>18010.02</v>
      </c>
      <c r="M306" s="83">
        <v>274</v>
      </c>
      <c r="N306" s="83">
        <v>65.73</v>
      </c>
      <c r="O306" s="83">
        <f t="shared" si="10"/>
        <v>18010.02</v>
      </c>
    </row>
    <row r="307" spans="2:15" ht="14.45" customHeight="1" x14ac:dyDescent="0.25">
      <c r="B307" s="43">
        <v>410</v>
      </c>
      <c r="C307" s="43"/>
      <c r="D307" s="44" t="s">
        <v>810</v>
      </c>
      <c r="E307" s="45" t="s">
        <v>811</v>
      </c>
      <c r="F307" s="43" t="s">
        <v>812</v>
      </c>
      <c r="G307" s="46" t="s">
        <v>33</v>
      </c>
      <c r="H307" s="47">
        <v>10</v>
      </c>
      <c r="I307" s="47">
        <v>52.39</v>
      </c>
      <c r="J307" s="47">
        <f t="shared" si="11"/>
        <v>523.9</v>
      </c>
      <c r="M307" s="83">
        <v>10</v>
      </c>
      <c r="N307" s="83">
        <v>52.39</v>
      </c>
      <c r="O307" s="83">
        <f t="shared" si="10"/>
        <v>523.9</v>
      </c>
    </row>
    <row r="308" spans="2:15" ht="14.45" customHeight="1" x14ac:dyDescent="0.25">
      <c r="B308" s="43">
        <v>411</v>
      </c>
      <c r="C308" s="43"/>
      <c r="D308" s="44" t="s">
        <v>813</v>
      </c>
      <c r="E308" s="45" t="s">
        <v>636</v>
      </c>
      <c r="F308" s="43" t="s">
        <v>637</v>
      </c>
      <c r="G308" s="46" t="s">
        <v>33</v>
      </c>
      <c r="H308" s="47">
        <v>27</v>
      </c>
      <c r="I308" s="47">
        <v>71.47</v>
      </c>
      <c r="J308" s="47">
        <f t="shared" si="11"/>
        <v>1929.69</v>
      </c>
      <c r="M308" s="83">
        <v>27</v>
      </c>
      <c r="N308" s="83">
        <v>71.47</v>
      </c>
      <c r="O308" s="83">
        <f t="shared" si="10"/>
        <v>1929.69</v>
      </c>
    </row>
    <row r="309" spans="2:15" ht="14.45" customHeight="1" x14ac:dyDescent="0.25">
      <c r="B309" s="43">
        <v>412</v>
      </c>
      <c r="C309" s="43"/>
      <c r="D309" s="44" t="s">
        <v>814</v>
      </c>
      <c r="E309" s="45" t="s">
        <v>639</v>
      </c>
      <c r="F309" s="43" t="s">
        <v>640</v>
      </c>
      <c r="G309" s="46" t="s">
        <v>33</v>
      </c>
      <c r="H309" s="47">
        <v>65</v>
      </c>
      <c r="I309" s="47">
        <v>68.53</v>
      </c>
      <c r="J309" s="47">
        <f t="shared" si="11"/>
        <v>4454.45</v>
      </c>
      <c r="M309" s="83">
        <v>65</v>
      </c>
      <c r="N309" s="83">
        <v>68.53</v>
      </c>
      <c r="O309" s="83">
        <f t="shared" si="10"/>
        <v>4454.45</v>
      </c>
    </row>
    <row r="310" spans="2:15" ht="14.45" customHeight="1" x14ac:dyDescent="0.25">
      <c r="B310" s="43">
        <v>413</v>
      </c>
      <c r="C310" s="43"/>
      <c r="D310" s="44" t="s">
        <v>815</v>
      </c>
      <c r="E310" s="45" t="s">
        <v>645</v>
      </c>
      <c r="F310" s="43" t="s">
        <v>646</v>
      </c>
      <c r="G310" s="46" t="s">
        <v>33</v>
      </c>
      <c r="H310" s="47">
        <v>10</v>
      </c>
      <c r="I310" s="47">
        <v>97.92</v>
      </c>
      <c r="J310" s="47">
        <f t="shared" si="11"/>
        <v>979.2</v>
      </c>
      <c r="M310" s="83">
        <v>10</v>
      </c>
      <c r="N310" s="83">
        <v>97.92</v>
      </c>
      <c r="O310" s="83">
        <f t="shared" si="10"/>
        <v>979.2</v>
      </c>
    </row>
    <row r="311" spans="2:15" ht="14.45" customHeight="1" x14ac:dyDescent="0.25">
      <c r="B311" s="43">
        <v>414</v>
      </c>
      <c r="C311" s="43"/>
      <c r="D311" s="44" t="s">
        <v>816</v>
      </c>
      <c r="E311" s="45" t="s">
        <v>817</v>
      </c>
      <c r="F311" s="43" t="s">
        <v>818</v>
      </c>
      <c r="G311" s="46" t="s">
        <v>33</v>
      </c>
      <c r="H311" s="47">
        <v>1</v>
      </c>
      <c r="I311" s="47">
        <v>209.44</v>
      </c>
      <c r="J311" s="47">
        <f t="shared" si="11"/>
        <v>209.44</v>
      </c>
      <c r="M311" s="83">
        <v>1</v>
      </c>
      <c r="N311" s="83">
        <v>209.44</v>
      </c>
      <c r="O311" s="83">
        <f t="shared" si="10"/>
        <v>209.44</v>
      </c>
    </row>
    <row r="312" spans="2:15" ht="14.45" customHeight="1" x14ac:dyDescent="0.25">
      <c r="B312" s="43">
        <v>415</v>
      </c>
      <c r="C312" s="43"/>
      <c r="D312" s="44" t="s">
        <v>819</v>
      </c>
      <c r="E312" s="45" t="s">
        <v>654</v>
      </c>
      <c r="F312" s="43" t="s">
        <v>655</v>
      </c>
      <c r="G312" s="46" t="s">
        <v>33</v>
      </c>
      <c r="H312" s="47">
        <v>6</v>
      </c>
      <c r="I312" s="47">
        <v>202.72</v>
      </c>
      <c r="J312" s="47">
        <f t="shared" si="11"/>
        <v>1216.32</v>
      </c>
      <c r="M312" s="83">
        <v>6</v>
      </c>
      <c r="N312" s="83">
        <v>202.72</v>
      </c>
      <c r="O312" s="83">
        <f t="shared" si="10"/>
        <v>1216.32</v>
      </c>
    </row>
    <row r="313" spans="2:15" ht="14.45" customHeight="1" x14ac:dyDescent="0.25">
      <c r="B313" s="43">
        <v>416</v>
      </c>
      <c r="C313" s="43"/>
      <c r="D313" s="44" t="s">
        <v>820</v>
      </c>
      <c r="E313" s="45" t="s">
        <v>666</v>
      </c>
      <c r="F313" s="43" t="s">
        <v>667</v>
      </c>
      <c r="G313" s="46" t="s">
        <v>33</v>
      </c>
      <c r="H313" s="47">
        <v>11</v>
      </c>
      <c r="I313" s="47">
        <v>83.92</v>
      </c>
      <c r="J313" s="47">
        <f t="shared" si="11"/>
        <v>923.12</v>
      </c>
      <c r="M313" s="83">
        <v>11</v>
      </c>
      <c r="N313" s="83">
        <v>83.92</v>
      </c>
      <c r="O313" s="83">
        <f t="shared" si="10"/>
        <v>923.12</v>
      </c>
    </row>
    <row r="314" spans="2:15" ht="14.45" customHeight="1" x14ac:dyDescent="0.25">
      <c r="B314" s="43">
        <v>417</v>
      </c>
      <c r="C314" s="43"/>
      <c r="D314" s="44" t="s">
        <v>821</v>
      </c>
      <c r="E314" s="45" t="s">
        <v>672</v>
      </c>
      <c r="F314" s="43" t="s">
        <v>673</v>
      </c>
      <c r="G314" s="46" t="s">
        <v>33</v>
      </c>
      <c r="H314" s="47">
        <v>26</v>
      </c>
      <c r="I314" s="47">
        <v>38.200000000000003</v>
      </c>
      <c r="J314" s="47">
        <f t="shared" si="11"/>
        <v>993.2</v>
      </c>
      <c r="M314" s="83">
        <v>26</v>
      </c>
      <c r="N314" s="83">
        <v>38.200000000000003</v>
      </c>
      <c r="O314" s="83">
        <f t="shared" si="10"/>
        <v>993.2</v>
      </c>
    </row>
    <row r="315" spans="2:15" ht="14.45" customHeight="1" x14ac:dyDescent="0.25">
      <c r="B315" s="43">
        <v>418</v>
      </c>
      <c r="C315" s="43"/>
      <c r="D315" s="44" t="s">
        <v>822</v>
      </c>
      <c r="E315" s="45" t="s">
        <v>675</v>
      </c>
      <c r="F315" s="43" t="s">
        <v>676</v>
      </c>
      <c r="G315" s="46" t="s">
        <v>33</v>
      </c>
      <c r="H315" s="47">
        <v>21</v>
      </c>
      <c r="I315" s="47">
        <v>38.200000000000003</v>
      </c>
      <c r="J315" s="47">
        <f t="shared" si="11"/>
        <v>802.2</v>
      </c>
      <c r="M315" s="83">
        <v>21</v>
      </c>
      <c r="N315" s="83">
        <v>38.200000000000003</v>
      </c>
      <c r="O315" s="83">
        <f t="shared" si="10"/>
        <v>802.2</v>
      </c>
    </row>
    <row r="316" spans="2:15" ht="14.45" customHeight="1" x14ac:dyDescent="0.25">
      <c r="B316" s="43">
        <v>419</v>
      </c>
      <c r="C316" s="43"/>
      <c r="D316" s="44" t="s">
        <v>823</v>
      </c>
      <c r="E316" s="45" t="s">
        <v>681</v>
      </c>
      <c r="F316" s="58" t="s">
        <v>682</v>
      </c>
      <c r="G316" s="46" t="s">
        <v>80</v>
      </c>
      <c r="H316" s="47">
        <v>2</v>
      </c>
      <c r="I316" s="47">
        <v>23.15</v>
      </c>
      <c r="J316" s="47">
        <f t="shared" si="11"/>
        <v>46.3</v>
      </c>
      <c r="M316" s="83">
        <v>2</v>
      </c>
      <c r="N316" s="83">
        <v>23.15</v>
      </c>
      <c r="O316" s="83">
        <f t="shared" si="10"/>
        <v>46.3</v>
      </c>
    </row>
    <row r="317" spans="2:15" ht="14.45" customHeight="1" x14ac:dyDescent="0.25">
      <c r="B317" s="43">
        <v>420</v>
      </c>
      <c r="C317" s="43"/>
      <c r="D317" s="44" t="s">
        <v>824</v>
      </c>
      <c r="E317" s="45" t="s">
        <v>825</v>
      </c>
      <c r="F317" s="58" t="s">
        <v>826</v>
      </c>
      <c r="G317" s="46" t="s">
        <v>80</v>
      </c>
      <c r="H317" s="47">
        <v>43</v>
      </c>
      <c r="I317" s="47">
        <v>84.29</v>
      </c>
      <c r="J317" s="47">
        <f t="shared" si="11"/>
        <v>3624.4700000000003</v>
      </c>
      <c r="M317" s="83">
        <v>43</v>
      </c>
      <c r="N317" s="83">
        <v>84.29</v>
      </c>
      <c r="O317" s="83">
        <f t="shared" si="10"/>
        <v>3624.4700000000003</v>
      </c>
    </row>
    <row r="318" spans="2:15" ht="14.45" customHeight="1" x14ac:dyDescent="0.25">
      <c r="B318" s="43">
        <v>421</v>
      </c>
      <c r="C318" s="43"/>
      <c r="D318" s="44" t="s">
        <v>827</v>
      </c>
      <c r="E318" s="45" t="s">
        <v>828</v>
      </c>
      <c r="F318" s="58" t="s">
        <v>829</v>
      </c>
      <c r="G318" s="46" t="s">
        <v>80</v>
      </c>
      <c r="H318" s="47">
        <v>46</v>
      </c>
      <c r="I318" s="47">
        <v>15.67</v>
      </c>
      <c r="J318" s="47">
        <f t="shared" si="11"/>
        <v>720.82</v>
      </c>
      <c r="M318" s="83">
        <v>46</v>
      </c>
      <c r="N318" s="83">
        <v>15.67</v>
      </c>
      <c r="O318" s="83">
        <f t="shared" si="10"/>
        <v>720.82</v>
      </c>
    </row>
    <row r="319" spans="2:15" ht="14.45" customHeight="1" x14ac:dyDescent="0.25">
      <c r="B319" s="53">
        <v>422</v>
      </c>
      <c r="C319" s="53"/>
      <c r="D319" s="54"/>
      <c r="E319" s="55"/>
      <c r="F319" s="53" t="s">
        <v>692</v>
      </c>
      <c r="G319" s="56"/>
      <c r="H319" s="57"/>
      <c r="I319" s="57"/>
      <c r="J319" s="57">
        <v>0</v>
      </c>
      <c r="M319" s="83"/>
      <c r="N319" s="83"/>
      <c r="O319" s="83">
        <f t="shared" si="10"/>
        <v>0</v>
      </c>
    </row>
    <row r="320" spans="2:15" ht="14.45" customHeight="1" x14ac:dyDescent="0.25">
      <c r="B320" s="53">
        <v>423</v>
      </c>
      <c r="C320" s="53"/>
      <c r="D320" s="54"/>
      <c r="E320" s="55"/>
      <c r="F320" s="53" t="s">
        <v>693</v>
      </c>
      <c r="G320" s="56"/>
      <c r="H320" s="57"/>
      <c r="I320" s="57"/>
      <c r="J320" s="57">
        <f>SUM(J321:J328)</f>
        <v>5875.0460000000003</v>
      </c>
      <c r="M320" s="83"/>
      <c r="N320" s="83"/>
      <c r="O320" s="83">
        <f t="shared" si="10"/>
        <v>0</v>
      </c>
    </row>
    <row r="321" spans="1:15" ht="14.45" customHeight="1" x14ac:dyDescent="0.25">
      <c r="B321" s="43">
        <v>424</v>
      </c>
      <c r="C321" s="43"/>
      <c r="D321" s="44" t="s">
        <v>830</v>
      </c>
      <c r="E321" s="45" t="s">
        <v>695</v>
      </c>
      <c r="F321" s="43" t="s">
        <v>696</v>
      </c>
      <c r="G321" s="46" t="s">
        <v>80</v>
      </c>
      <c r="H321" s="47">
        <v>37.520000000000003</v>
      </c>
      <c r="I321" s="47">
        <v>30.35</v>
      </c>
      <c r="J321" s="47">
        <f t="shared" ref="J321:J339" si="12">H321*I321</f>
        <v>1138.7320000000002</v>
      </c>
      <c r="M321" s="83">
        <v>37.520000000000003</v>
      </c>
      <c r="N321" s="83">
        <v>30.35</v>
      </c>
      <c r="O321" s="83">
        <f t="shared" si="10"/>
        <v>1138.7320000000002</v>
      </c>
    </row>
    <row r="322" spans="1:15" ht="14.45" customHeight="1" x14ac:dyDescent="0.25">
      <c r="B322" s="43">
        <v>425</v>
      </c>
      <c r="C322" s="43"/>
      <c r="D322" s="44" t="s">
        <v>831</v>
      </c>
      <c r="E322" s="45" t="s">
        <v>698</v>
      </c>
      <c r="F322" s="43" t="s">
        <v>699</v>
      </c>
      <c r="G322" s="46" t="s">
        <v>80</v>
      </c>
      <c r="H322" s="47">
        <v>6</v>
      </c>
      <c r="I322" s="47">
        <v>23.32</v>
      </c>
      <c r="J322" s="47">
        <f t="shared" si="12"/>
        <v>139.92000000000002</v>
      </c>
      <c r="M322" s="83">
        <v>6</v>
      </c>
      <c r="N322" s="83">
        <v>23.32</v>
      </c>
      <c r="O322" s="83">
        <f t="shared" si="10"/>
        <v>139.92000000000002</v>
      </c>
    </row>
    <row r="323" spans="1:15" ht="14.45" customHeight="1" x14ac:dyDescent="0.25">
      <c r="B323" s="43">
        <v>426</v>
      </c>
      <c r="C323" s="43"/>
      <c r="D323" s="44" t="s">
        <v>832</v>
      </c>
      <c r="E323" s="45" t="s">
        <v>701</v>
      </c>
      <c r="F323" s="43" t="s">
        <v>702</v>
      </c>
      <c r="G323" s="46" t="s">
        <v>33</v>
      </c>
      <c r="H323" s="47">
        <v>12</v>
      </c>
      <c r="I323" s="47">
        <v>176</v>
      </c>
      <c r="J323" s="47">
        <f t="shared" si="12"/>
        <v>2112</v>
      </c>
      <c r="M323" s="83">
        <v>12</v>
      </c>
      <c r="N323" s="83">
        <v>176</v>
      </c>
      <c r="O323" s="83">
        <f t="shared" si="10"/>
        <v>2112</v>
      </c>
    </row>
    <row r="324" spans="1:15" ht="14.45" customHeight="1" x14ac:dyDescent="0.25">
      <c r="B324" s="43">
        <v>427</v>
      </c>
      <c r="C324" s="43"/>
      <c r="D324" s="44" t="s">
        <v>833</v>
      </c>
      <c r="E324" s="45" t="s">
        <v>707</v>
      </c>
      <c r="F324" s="43" t="s">
        <v>708</v>
      </c>
      <c r="G324" s="46" t="s">
        <v>80</v>
      </c>
      <c r="H324" s="122">
        <v>600.64</v>
      </c>
      <c r="I324" s="47">
        <v>1.85</v>
      </c>
      <c r="J324" s="47">
        <f t="shared" si="12"/>
        <v>1111.184</v>
      </c>
      <c r="M324" s="83">
        <v>600.64</v>
      </c>
      <c r="N324" s="83">
        <v>1.85</v>
      </c>
      <c r="O324" s="83">
        <f t="shared" si="10"/>
        <v>1111.184</v>
      </c>
    </row>
    <row r="325" spans="1:15" ht="14.45" customHeight="1" x14ac:dyDescent="0.25">
      <c r="B325" s="43">
        <v>428</v>
      </c>
      <c r="C325" s="43"/>
      <c r="D325" s="44" t="s">
        <v>834</v>
      </c>
      <c r="E325" s="45" t="s">
        <v>710</v>
      </c>
      <c r="F325" s="43" t="s">
        <v>711</v>
      </c>
      <c r="G325" s="46" t="s">
        <v>33</v>
      </c>
      <c r="H325" s="47">
        <v>1</v>
      </c>
      <c r="I325" s="47">
        <v>306.44</v>
      </c>
      <c r="J325" s="47">
        <f t="shared" si="12"/>
        <v>306.44</v>
      </c>
      <c r="M325" s="83">
        <v>1</v>
      </c>
      <c r="N325" s="83">
        <v>306.44</v>
      </c>
      <c r="O325" s="83">
        <f t="shared" si="10"/>
        <v>306.44</v>
      </c>
    </row>
    <row r="326" spans="1:15" ht="14.45" customHeight="1" x14ac:dyDescent="0.25">
      <c r="B326" s="43">
        <v>429</v>
      </c>
      <c r="C326" s="43"/>
      <c r="D326" s="44" t="s">
        <v>835</v>
      </c>
      <c r="E326" s="45" t="s">
        <v>713</v>
      </c>
      <c r="F326" s="43" t="s">
        <v>714</v>
      </c>
      <c r="G326" s="46" t="s">
        <v>33</v>
      </c>
      <c r="H326" s="47">
        <v>1</v>
      </c>
      <c r="I326" s="47">
        <v>119.47</v>
      </c>
      <c r="J326" s="47">
        <f t="shared" si="12"/>
        <v>119.47</v>
      </c>
      <c r="M326" s="83">
        <v>1</v>
      </c>
      <c r="N326" s="83">
        <v>119.47</v>
      </c>
      <c r="O326" s="83">
        <f t="shared" si="10"/>
        <v>119.47</v>
      </c>
    </row>
    <row r="327" spans="1:15" ht="14.45" customHeight="1" x14ac:dyDescent="0.25">
      <c r="B327" s="43">
        <v>430</v>
      </c>
      <c r="C327" s="43"/>
      <c r="D327" s="44" t="s">
        <v>836</v>
      </c>
      <c r="E327" s="45" t="s">
        <v>716</v>
      </c>
      <c r="F327" s="43" t="s">
        <v>717</v>
      </c>
      <c r="G327" s="46" t="s">
        <v>33</v>
      </c>
      <c r="H327" s="47">
        <v>12</v>
      </c>
      <c r="I327" s="47">
        <v>17.89</v>
      </c>
      <c r="J327" s="47">
        <f t="shared" si="12"/>
        <v>214.68</v>
      </c>
      <c r="M327" s="83">
        <v>12</v>
      </c>
      <c r="N327" s="83">
        <v>17.89</v>
      </c>
      <c r="O327" s="83">
        <f t="shared" si="10"/>
        <v>214.68</v>
      </c>
    </row>
    <row r="328" spans="1:15" ht="14.45" customHeight="1" x14ac:dyDescent="0.25">
      <c r="B328" s="43">
        <v>431</v>
      </c>
      <c r="C328" s="43"/>
      <c r="D328" s="44" t="s">
        <v>837</v>
      </c>
      <c r="E328" s="45" t="s">
        <v>722</v>
      </c>
      <c r="F328" s="43" t="s">
        <v>723</v>
      </c>
      <c r="G328" s="46" t="s">
        <v>33</v>
      </c>
      <c r="H328" s="47">
        <v>1</v>
      </c>
      <c r="I328" s="47">
        <v>732.62</v>
      </c>
      <c r="J328" s="47">
        <f t="shared" si="12"/>
        <v>732.62</v>
      </c>
      <c r="M328" s="83">
        <v>1</v>
      </c>
      <c r="N328" s="83">
        <v>732.62</v>
      </c>
      <c r="O328" s="83">
        <f t="shared" ref="O328:O391" si="13">M328*N328</f>
        <v>732.62</v>
      </c>
    </row>
    <row r="329" spans="1:15" ht="14.45" customHeight="1" x14ac:dyDescent="0.25">
      <c r="B329" s="53">
        <v>432</v>
      </c>
      <c r="C329" s="53"/>
      <c r="D329" s="54"/>
      <c r="E329" s="55"/>
      <c r="F329" s="53" t="s">
        <v>727</v>
      </c>
      <c r="G329" s="56"/>
      <c r="H329" s="57"/>
      <c r="I329" s="57"/>
      <c r="J329" s="57">
        <f>SUM(J330:J333)</f>
        <v>542.92000000000007</v>
      </c>
      <c r="M329" s="83"/>
      <c r="N329" s="83"/>
      <c r="O329" s="83">
        <f t="shared" si="13"/>
        <v>0</v>
      </c>
    </row>
    <row r="330" spans="1:15" ht="14.45" customHeight="1" x14ac:dyDescent="0.25">
      <c r="B330" s="43">
        <v>433</v>
      </c>
      <c r="C330" s="43"/>
      <c r="D330" s="44" t="s">
        <v>838</v>
      </c>
      <c r="E330" s="45" t="s">
        <v>729</v>
      </c>
      <c r="F330" s="43" t="s">
        <v>730</v>
      </c>
      <c r="G330" s="46" t="s">
        <v>33</v>
      </c>
      <c r="H330" s="47">
        <v>3</v>
      </c>
      <c r="I330" s="47">
        <v>107.81</v>
      </c>
      <c r="J330" s="47">
        <f t="shared" si="12"/>
        <v>323.43</v>
      </c>
      <c r="M330" s="83">
        <v>3</v>
      </c>
      <c r="N330" s="83">
        <v>107.81</v>
      </c>
      <c r="O330" s="83">
        <f t="shared" si="13"/>
        <v>323.43</v>
      </c>
    </row>
    <row r="331" spans="1:15" ht="14.45" customHeight="1" x14ac:dyDescent="0.25">
      <c r="B331" s="43">
        <v>434</v>
      </c>
      <c r="C331" s="43"/>
      <c r="D331" s="44" t="s">
        <v>839</v>
      </c>
      <c r="E331" s="45" t="s">
        <v>732</v>
      </c>
      <c r="F331" s="43" t="s">
        <v>733</v>
      </c>
      <c r="G331" s="46" t="s">
        <v>33</v>
      </c>
      <c r="H331" s="47">
        <v>1</v>
      </c>
      <c r="I331" s="47">
        <v>107.81</v>
      </c>
      <c r="J331" s="47">
        <f t="shared" si="12"/>
        <v>107.81</v>
      </c>
      <c r="M331" s="83">
        <v>1</v>
      </c>
      <c r="N331" s="83">
        <v>107.81</v>
      </c>
      <c r="O331" s="83">
        <f t="shared" si="13"/>
        <v>107.81</v>
      </c>
    </row>
    <row r="332" spans="1:15" ht="14.45" customHeight="1" x14ac:dyDescent="0.25">
      <c r="B332" s="43">
        <v>435</v>
      </c>
      <c r="C332" s="43"/>
      <c r="D332" s="44" t="s">
        <v>840</v>
      </c>
      <c r="E332" s="45" t="s">
        <v>735</v>
      </c>
      <c r="F332" s="43" t="s">
        <v>736</v>
      </c>
      <c r="G332" s="46" t="s">
        <v>33</v>
      </c>
      <c r="H332" s="47">
        <v>1</v>
      </c>
      <c r="I332" s="47">
        <v>31.04</v>
      </c>
      <c r="J332" s="47">
        <f t="shared" si="12"/>
        <v>31.04</v>
      </c>
      <c r="M332" s="83">
        <v>1</v>
      </c>
      <c r="N332" s="83">
        <v>31.04</v>
      </c>
      <c r="O332" s="83">
        <f t="shared" si="13"/>
        <v>31.04</v>
      </c>
    </row>
    <row r="333" spans="1:15" ht="14.45" customHeight="1" x14ac:dyDescent="0.25">
      <c r="A333" s="37"/>
      <c r="B333" s="43">
        <v>436</v>
      </c>
      <c r="C333" s="43"/>
      <c r="D333" s="44" t="s">
        <v>841</v>
      </c>
      <c r="E333" s="45" t="s">
        <v>741</v>
      </c>
      <c r="F333" s="43" t="s">
        <v>742</v>
      </c>
      <c r="G333" s="46" t="s">
        <v>33</v>
      </c>
      <c r="H333" s="47">
        <v>1</v>
      </c>
      <c r="I333" s="47">
        <v>80.64</v>
      </c>
      <c r="J333" s="47">
        <f t="shared" si="12"/>
        <v>80.64</v>
      </c>
      <c r="M333" s="83">
        <v>1</v>
      </c>
      <c r="N333" s="83">
        <v>80.64</v>
      </c>
      <c r="O333" s="83">
        <f t="shared" si="13"/>
        <v>80.64</v>
      </c>
    </row>
    <row r="334" spans="1:15" ht="14.45" customHeight="1" x14ac:dyDescent="0.25">
      <c r="B334" s="53">
        <v>437</v>
      </c>
      <c r="C334" s="53"/>
      <c r="D334" s="54"/>
      <c r="E334" s="55"/>
      <c r="F334" s="53" t="s">
        <v>746</v>
      </c>
      <c r="G334" s="56"/>
      <c r="H334" s="57"/>
      <c r="I334" s="57"/>
      <c r="J334" s="57">
        <f>SUM(J335:J339)</f>
        <v>1317.04</v>
      </c>
      <c r="M334" s="83"/>
      <c r="N334" s="83"/>
      <c r="O334" s="83">
        <f t="shared" si="13"/>
        <v>0</v>
      </c>
    </row>
    <row r="335" spans="1:15" ht="14.45" customHeight="1" x14ac:dyDescent="0.25">
      <c r="B335" s="43">
        <v>438</v>
      </c>
      <c r="C335" s="43"/>
      <c r="D335" s="44" t="s">
        <v>842</v>
      </c>
      <c r="E335" s="45" t="s">
        <v>748</v>
      </c>
      <c r="F335" s="43" t="s">
        <v>749</v>
      </c>
      <c r="G335" s="46" t="s">
        <v>33</v>
      </c>
      <c r="H335" s="47">
        <v>2</v>
      </c>
      <c r="I335" s="47">
        <v>5.89</v>
      </c>
      <c r="J335" s="47">
        <f t="shared" si="12"/>
        <v>11.78</v>
      </c>
      <c r="M335" s="83">
        <v>2</v>
      </c>
      <c r="N335" s="83">
        <v>5.89</v>
      </c>
      <c r="O335" s="83">
        <f t="shared" si="13"/>
        <v>11.78</v>
      </c>
    </row>
    <row r="336" spans="1:15" ht="14.45" customHeight="1" x14ac:dyDescent="0.25">
      <c r="B336" s="43">
        <v>439</v>
      </c>
      <c r="C336" s="43"/>
      <c r="D336" s="44" t="s">
        <v>843</v>
      </c>
      <c r="E336" s="45" t="s">
        <v>751</v>
      </c>
      <c r="F336" s="43" t="s">
        <v>752</v>
      </c>
      <c r="G336" s="46" t="s">
        <v>33</v>
      </c>
      <c r="H336" s="47">
        <v>2</v>
      </c>
      <c r="I336" s="47">
        <v>21.16</v>
      </c>
      <c r="J336" s="47">
        <f t="shared" si="12"/>
        <v>42.32</v>
      </c>
      <c r="M336" s="83">
        <v>2</v>
      </c>
      <c r="N336" s="83">
        <v>21.16</v>
      </c>
      <c r="O336" s="83">
        <f t="shared" si="13"/>
        <v>42.32</v>
      </c>
    </row>
    <row r="337" spans="2:15" ht="14.45" customHeight="1" x14ac:dyDescent="0.25">
      <c r="B337" s="43">
        <v>440</v>
      </c>
      <c r="C337" s="43"/>
      <c r="D337" s="44" t="s">
        <v>844</v>
      </c>
      <c r="E337" s="45" t="s">
        <v>754</v>
      </c>
      <c r="F337" s="43" t="s">
        <v>755</v>
      </c>
      <c r="G337" s="46" t="s">
        <v>33</v>
      </c>
      <c r="H337" s="47">
        <v>2</v>
      </c>
      <c r="I337" s="47">
        <v>230.66</v>
      </c>
      <c r="J337" s="47">
        <f t="shared" si="12"/>
        <v>461.32</v>
      </c>
      <c r="M337" s="83">
        <v>2</v>
      </c>
      <c r="N337" s="83">
        <v>230.66</v>
      </c>
      <c r="O337" s="83">
        <f t="shared" si="13"/>
        <v>461.32</v>
      </c>
    </row>
    <row r="338" spans="2:15" ht="14.45" customHeight="1" x14ac:dyDescent="0.25">
      <c r="B338" s="43">
        <v>441</v>
      </c>
      <c r="C338" s="43"/>
      <c r="D338" s="44" t="s">
        <v>845</v>
      </c>
      <c r="E338" s="45" t="s">
        <v>757</v>
      </c>
      <c r="F338" s="43" t="s">
        <v>758</v>
      </c>
      <c r="G338" s="46" t="s">
        <v>33</v>
      </c>
      <c r="H338" s="47">
        <v>2</v>
      </c>
      <c r="I338" s="47">
        <v>13.5</v>
      </c>
      <c r="J338" s="47">
        <f t="shared" si="12"/>
        <v>27</v>
      </c>
      <c r="M338" s="83">
        <v>2</v>
      </c>
      <c r="N338" s="83">
        <v>13.5</v>
      </c>
      <c r="O338" s="83">
        <f t="shared" si="13"/>
        <v>27</v>
      </c>
    </row>
    <row r="339" spans="2:15" ht="14.45" customHeight="1" x14ac:dyDescent="0.25">
      <c r="B339" s="43">
        <v>442</v>
      </c>
      <c r="C339" s="43"/>
      <c r="D339" s="44" t="s">
        <v>846</v>
      </c>
      <c r="E339" s="45" t="s">
        <v>760</v>
      </c>
      <c r="F339" s="43" t="s">
        <v>761</v>
      </c>
      <c r="G339" s="46" t="s">
        <v>33</v>
      </c>
      <c r="H339" s="47">
        <v>2</v>
      </c>
      <c r="I339" s="47">
        <v>387.31</v>
      </c>
      <c r="J339" s="47">
        <f t="shared" si="12"/>
        <v>774.62</v>
      </c>
      <c r="M339" s="83">
        <v>2</v>
      </c>
      <c r="N339" s="83">
        <v>387.31</v>
      </c>
      <c r="O339" s="83">
        <f t="shared" si="13"/>
        <v>774.62</v>
      </c>
    </row>
    <row r="340" spans="2:15" ht="14.45" customHeight="1" x14ac:dyDescent="0.25">
      <c r="B340" s="48">
        <v>443</v>
      </c>
      <c r="C340" s="48">
        <v>21</v>
      </c>
      <c r="D340" s="49"/>
      <c r="E340" s="50"/>
      <c r="F340" s="48" t="s">
        <v>847</v>
      </c>
      <c r="G340" s="51"/>
      <c r="H340" s="52"/>
      <c r="I340" s="52"/>
      <c r="J340" s="52">
        <f>+J341+J349+J355+J358+J360+J362+J364+J366+J369</f>
        <v>52174.647199999999</v>
      </c>
      <c r="M340" s="83"/>
      <c r="N340" s="83"/>
      <c r="O340" s="83">
        <f t="shared" si="13"/>
        <v>0</v>
      </c>
    </row>
    <row r="341" spans="2:15" ht="14.45" customHeight="1" x14ac:dyDescent="0.25">
      <c r="B341" s="53">
        <v>444</v>
      </c>
      <c r="C341" s="53"/>
      <c r="D341" s="54"/>
      <c r="E341" s="55"/>
      <c r="F341" s="53" t="s">
        <v>466</v>
      </c>
      <c r="G341" s="56"/>
      <c r="H341" s="57"/>
      <c r="I341" s="57"/>
      <c r="J341" s="57">
        <f>SUM(J342:J348)</f>
        <v>4296.3288000000002</v>
      </c>
      <c r="M341" s="83"/>
      <c r="N341" s="83"/>
      <c r="O341" s="83">
        <f t="shared" si="13"/>
        <v>0</v>
      </c>
    </row>
    <row r="342" spans="2:15" ht="14.45" customHeight="1" x14ac:dyDescent="0.25">
      <c r="B342" s="43">
        <v>445</v>
      </c>
      <c r="C342" s="43"/>
      <c r="D342" s="44" t="s">
        <v>848</v>
      </c>
      <c r="E342" s="45" t="s">
        <v>468</v>
      </c>
      <c r="F342" s="43" t="s">
        <v>469</v>
      </c>
      <c r="G342" s="46" t="s">
        <v>33</v>
      </c>
      <c r="H342" s="47">
        <v>60</v>
      </c>
      <c r="I342" s="47">
        <v>4.18</v>
      </c>
      <c r="J342" s="47">
        <f t="shared" ref="J342:J377" si="14">H342*I342</f>
        <v>250.79999999999998</v>
      </c>
      <c r="M342" s="83">
        <v>60</v>
      </c>
      <c r="N342" s="83">
        <v>4.18</v>
      </c>
      <c r="O342" s="83">
        <f t="shared" si="13"/>
        <v>250.79999999999998</v>
      </c>
    </row>
    <row r="343" spans="2:15" ht="14.45" customHeight="1" x14ac:dyDescent="0.25">
      <c r="B343" s="43">
        <v>446</v>
      </c>
      <c r="C343" s="43"/>
      <c r="D343" s="44" t="s">
        <v>849</v>
      </c>
      <c r="E343" s="45" t="s">
        <v>850</v>
      </c>
      <c r="F343" s="43" t="s">
        <v>851</v>
      </c>
      <c r="G343" s="46" t="s">
        <v>29</v>
      </c>
      <c r="H343" s="47">
        <v>26.04</v>
      </c>
      <c r="I343" s="47">
        <v>77.72</v>
      </c>
      <c r="J343" s="47">
        <f t="shared" si="14"/>
        <v>2023.8288</v>
      </c>
      <c r="M343" s="83">
        <v>26.04</v>
      </c>
      <c r="N343" s="83">
        <v>77.72</v>
      </c>
      <c r="O343" s="83">
        <f t="shared" si="13"/>
        <v>2023.8288</v>
      </c>
    </row>
    <row r="344" spans="2:15" ht="14.45" customHeight="1" x14ac:dyDescent="0.25">
      <c r="B344" s="43">
        <v>447</v>
      </c>
      <c r="C344" s="43"/>
      <c r="D344" s="44" t="s">
        <v>852</v>
      </c>
      <c r="E344" s="45" t="s">
        <v>853</v>
      </c>
      <c r="F344" s="43" t="s">
        <v>854</v>
      </c>
      <c r="G344" s="46" t="s">
        <v>120</v>
      </c>
      <c r="H344" s="47">
        <v>60</v>
      </c>
      <c r="I344" s="47">
        <v>14.75</v>
      </c>
      <c r="J344" s="47">
        <f t="shared" si="14"/>
        <v>885</v>
      </c>
      <c r="M344" s="83">
        <v>60</v>
      </c>
      <c r="N344" s="83">
        <v>14.75</v>
      </c>
      <c r="O344" s="83">
        <f t="shared" si="13"/>
        <v>885</v>
      </c>
    </row>
    <row r="345" spans="2:15" ht="14.45" customHeight="1" x14ac:dyDescent="0.25">
      <c r="B345" s="43">
        <v>448</v>
      </c>
      <c r="C345" s="43"/>
      <c r="D345" s="44" t="s">
        <v>855</v>
      </c>
      <c r="E345" s="45" t="s">
        <v>856</v>
      </c>
      <c r="F345" s="43" t="s">
        <v>857</v>
      </c>
      <c r="G345" s="46" t="s">
        <v>33</v>
      </c>
      <c r="H345" s="47">
        <v>1</v>
      </c>
      <c r="I345" s="47">
        <v>2.87</v>
      </c>
      <c r="J345" s="47">
        <f t="shared" si="14"/>
        <v>2.87</v>
      </c>
      <c r="M345" s="83">
        <v>1</v>
      </c>
      <c r="N345" s="83">
        <v>2.87</v>
      </c>
      <c r="O345" s="83">
        <f t="shared" si="13"/>
        <v>2.87</v>
      </c>
    </row>
    <row r="346" spans="2:15" ht="14.45" customHeight="1" x14ac:dyDescent="0.25">
      <c r="B346" s="43">
        <v>449</v>
      </c>
      <c r="C346" s="43"/>
      <c r="D346" s="44" t="s">
        <v>858</v>
      </c>
      <c r="E346" s="45" t="s">
        <v>492</v>
      </c>
      <c r="F346" s="43" t="s">
        <v>493</v>
      </c>
      <c r="G346" s="46" t="s">
        <v>33</v>
      </c>
      <c r="H346" s="47">
        <v>15</v>
      </c>
      <c r="I346" s="47">
        <v>4.8099999999999996</v>
      </c>
      <c r="J346" s="47">
        <f t="shared" si="14"/>
        <v>72.149999999999991</v>
      </c>
      <c r="M346" s="83">
        <v>15</v>
      </c>
      <c r="N346" s="83">
        <v>4.8099999999999996</v>
      </c>
      <c r="O346" s="83">
        <f t="shared" si="13"/>
        <v>72.149999999999991</v>
      </c>
    </row>
    <row r="347" spans="2:15" ht="14.45" customHeight="1" x14ac:dyDescent="0.25">
      <c r="B347" s="43">
        <v>450</v>
      </c>
      <c r="C347" s="43"/>
      <c r="D347" s="44" t="s">
        <v>859</v>
      </c>
      <c r="E347" s="45" t="s">
        <v>779</v>
      </c>
      <c r="F347" s="43" t="s">
        <v>780</v>
      </c>
      <c r="G347" s="46" t="s">
        <v>120</v>
      </c>
      <c r="H347" s="47">
        <v>110</v>
      </c>
      <c r="I347" s="47">
        <v>4.8</v>
      </c>
      <c r="J347" s="47">
        <f t="shared" si="14"/>
        <v>528</v>
      </c>
      <c r="M347" s="83">
        <v>110</v>
      </c>
      <c r="N347" s="83">
        <v>4.8</v>
      </c>
      <c r="O347" s="83">
        <f t="shared" si="13"/>
        <v>528</v>
      </c>
    </row>
    <row r="348" spans="2:15" ht="14.45" customHeight="1" x14ac:dyDescent="0.25">
      <c r="B348" s="43">
        <v>451</v>
      </c>
      <c r="C348" s="43"/>
      <c r="D348" s="44" t="s">
        <v>860</v>
      </c>
      <c r="E348" s="45" t="s">
        <v>861</v>
      </c>
      <c r="F348" s="43" t="s">
        <v>862</v>
      </c>
      <c r="G348" s="46" t="s">
        <v>29</v>
      </c>
      <c r="H348" s="47">
        <v>56</v>
      </c>
      <c r="I348" s="47">
        <v>9.5299999999999994</v>
      </c>
      <c r="J348" s="47">
        <f t="shared" si="14"/>
        <v>533.67999999999995</v>
      </c>
      <c r="M348" s="83">
        <v>56</v>
      </c>
      <c r="N348" s="83">
        <v>9.5299999999999994</v>
      </c>
      <c r="O348" s="83">
        <f t="shared" si="13"/>
        <v>533.67999999999995</v>
      </c>
    </row>
    <row r="349" spans="2:15" ht="14.45" customHeight="1" x14ac:dyDescent="0.25">
      <c r="B349" s="53">
        <v>452</v>
      </c>
      <c r="C349" s="53"/>
      <c r="D349" s="54"/>
      <c r="E349" s="55"/>
      <c r="F349" s="53" t="s">
        <v>494</v>
      </c>
      <c r="G349" s="56"/>
      <c r="H349" s="57"/>
      <c r="I349" s="57"/>
      <c r="J349" s="57">
        <f>SUM(J350:J354)</f>
        <v>7081.5199999999986</v>
      </c>
      <c r="M349" s="83"/>
      <c r="N349" s="83"/>
      <c r="O349" s="83">
        <f t="shared" si="13"/>
        <v>0</v>
      </c>
    </row>
    <row r="350" spans="2:15" ht="14.45" customHeight="1" x14ac:dyDescent="0.25">
      <c r="B350" s="43">
        <v>453</v>
      </c>
      <c r="C350" s="43"/>
      <c r="D350" s="44" t="s">
        <v>863</v>
      </c>
      <c r="E350" s="45" t="s">
        <v>505</v>
      </c>
      <c r="F350" s="43" t="s">
        <v>506</v>
      </c>
      <c r="G350" s="46" t="s">
        <v>120</v>
      </c>
      <c r="H350" s="47">
        <v>5</v>
      </c>
      <c r="I350" s="47">
        <v>8.9</v>
      </c>
      <c r="J350" s="47">
        <f t="shared" si="14"/>
        <v>44.5</v>
      </c>
      <c r="M350" s="83">
        <v>5</v>
      </c>
      <c r="N350" s="83">
        <v>8.9</v>
      </c>
      <c r="O350" s="83">
        <f t="shared" si="13"/>
        <v>44.5</v>
      </c>
    </row>
    <row r="351" spans="2:15" ht="14.45" customHeight="1" x14ac:dyDescent="0.25">
      <c r="B351" s="43">
        <v>454</v>
      </c>
      <c r="C351" s="43"/>
      <c r="D351" s="44" t="s">
        <v>864</v>
      </c>
      <c r="E351" s="45" t="s">
        <v>508</v>
      </c>
      <c r="F351" s="43" t="s">
        <v>509</v>
      </c>
      <c r="G351" s="46" t="s">
        <v>120</v>
      </c>
      <c r="H351" s="47">
        <v>4</v>
      </c>
      <c r="I351" s="47">
        <v>360.49</v>
      </c>
      <c r="J351" s="47">
        <f t="shared" si="14"/>
        <v>1441.96</v>
      </c>
      <c r="M351" s="83">
        <v>4</v>
      </c>
      <c r="N351" s="83">
        <v>360.49</v>
      </c>
      <c r="O351" s="83">
        <f t="shared" si="13"/>
        <v>1441.96</v>
      </c>
    </row>
    <row r="352" spans="2:15" ht="14.45" customHeight="1" x14ac:dyDescent="0.25">
      <c r="B352" s="43">
        <v>455</v>
      </c>
      <c r="C352" s="43"/>
      <c r="D352" s="44" t="s">
        <v>865</v>
      </c>
      <c r="E352" s="45" t="s">
        <v>511</v>
      </c>
      <c r="F352" s="43" t="s">
        <v>512</v>
      </c>
      <c r="G352" s="46" t="s">
        <v>120</v>
      </c>
      <c r="H352" s="47">
        <v>110</v>
      </c>
      <c r="I352" s="47">
        <v>10.44</v>
      </c>
      <c r="J352" s="47">
        <f t="shared" si="14"/>
        <v>1148.3999999999999</v>
      </c>
      <c r="M352" s="83">
        <v>110</v>
      </c>
      <c r="N352" s="83">
        <v>10.44</v>
      </c>
      <c r="O352" s="83">
        <f t="shared" si="13"/>
        <v>1148.3999999999999</v>
      </c>
    </row>
    <row r="353" spans="2:15" ht="14.45" customHeight="1" x14ac:dyDescent="0.25">
      <c r="B353" s="43">
        <v>456</v>
      </c>
      <c r="C353" s="43"/>
      <c r="D353" s="44" t="s">
        <v>866</v>
      </c>
      <c r="E353" s="45" t="s">
        <v>867</v>
      </c>
      <c r="F353" s="43" t="s">
        <v>868</v>
      </c>
      <c r="G353" s="46" t="s">
        <v>120</v>
      </c>
      <c r="H353" s="47">
        <v>552</v>
      </c>
      <c r="I353" s="47">
        <v>7.13</v>
      </c>
      <c r="J353" s="47">
        <f t="shared" si="14"/>
        <v>3935.7599999999998</v>
      </c>
      <c r="M353" s="83">
        <v>552</v>
      </c>
      <c r="N353" s="83">
        <v>7.13</v>
      </c>
      <c r="O353" s="83">
        <f t="shared" si="13"/>
        <v>3935.7599999999998</v>
      </c>
    </row>
    <row r="354" spans="2:15" ht="14.45" customHeight="1" x14ac:dyDescent="0.25">
      <c r="B354" s="43">
        <v>457</v>
      </c>
      <c r="C354" s="43"/>
      <c r="D354" s="44" t="s">
        <v>869</v>
      </c>
      <c r="E354" s="45" t="s">
        <v>463</v>
      </c>
      <c r="F354" s="43" t="s">
        <v>464</v>
      </c>
      <c r="G354" s="46" t="s">
        <v>120</v>
      </c>
      <c r="H354" s="47">
        <v>65</v>
      </c>
      <c r="I354" s="47">
        <v>7.86</v>
      </c>
      <c r="J354" s="47">
        <f t="shared" si="14"/>
        <v>510.90000000000003</v>
      </c>
      <c r="M354" s="83">
        <v>65</v>
      </c>
      <c r="N354" s="83">
        <v>7.86</v>
      </c>
      <c r="O354" s="83">
        <f t="shared" si="13"/>
        <v>510.90000000000003</v>
      </c>
    </row>
    <row r="355" spans="2:15" ht="14.45" customHeight="1" x14ac:dyDescent="0.25">
      <c r="B355" s="53">
        <v>458</v>
      </c>
      <c r="C355" s="53"/>
      <c r="D355" s="54"/>
      <c r="E355" s="55"/>
      <c r="F355" s="53" t="s">
        <v>870</v>
      </c>
      <c r="G355" s="56"/>
      <c r="H355" s="57"/>
      <c r="I355" s="57"/>
      <c r="J355" s="57">
        <f>SUM(J356:J357)</f>
        <v>15708.2184</v>
      </c>
      <c r="M355" s="83"/>
      <c r="N355" s="83"/>
      <c r="O355" s="83">
        <f t="shared" si="13"/>
        <v>0</v>
      </c>
    </row>
    <row r="356" spans="2:15" ht="14.45" customHeight="1" x14ac:dyDescent="0.25">
      <c r="B356" s="43">
        <v>459</v>
      </c>
      <c r="C356" s="43"/>
      <c r="D356" s="44" t="s">
        <v>871</v>
      </c>
      <c r="E356" s="45" t="s">
        <v>872</v>
      </c>
      <c r="F356" s="43" t="s">
        <v>873</v>
      </c>
      <c r="G356" s="46" t="s">
        <v>29</v>
      </c>
      <c r="H356" s="47">
        <v>26.04</v>
      </c>
      <c r="I356" s="47">
        <v>406.46</v>
      </c>
      <c r="J356" s="47">
        <f t="shared" si="14"/>
        <v>10584.2184</v>
      </c>
      <c r="M356" s="83">
        <v>26.04</v>
      </c>
      <c r="N356" s="83">
        <v>406.46</v>
      </c>
      <c r="O356" s="83">
        <f t="shared" si="13"/>
        <v>10584.2184</v>
      </c>
    </row>
    <row r="357" spans="2:15" ht="14.45" customHeight="1" x14ac:dyDescent="0.25">
      <c r="B357" s="43">
        <v>460</v>
      </c>
      <c r="C357" s="43"/>
      <c r="D357" s="44" t="s">
        <v>874</v>
      </c>
      <c r="E357" s="45" t="s">
        <v>875</v>
      </c>
      <c r="F357" s="43" t="s">
        <v>876</v>
      </c>
      <c r="G357" s="46" t="s">
        <v>537</v>
      </c>
      <c r="H357" s="47">
        <v>2100</v>
      </c>
      <c r="I357" s="47">
        <v>2.44</v>
      </c>
      <c r="J357" s="47">
        <f t="shared" si="14"/>
        <v>5124</v>
      </c>
      <c r="M357" s="83">
        <v>2100</v>
      </c>
      <c r="N357" s="83">
        <v>2.44</v>
      </c>
      <c r="O357" s="83">
        <f t="shared" si="13"/>
        <v>5124</v>
      </c>
    </row>
    <row r="358" spans="2:15" ht="14.45" customHeight="1" x14ac:dyDescent="0.25">
      <c r="B358" s="53">
        <v>461</v>
      </c>
      <c r="C358" s="53"/>
      <c r="D358" s="54"/>
      <c r="E358" s="55"/>
      <c r="F358" s="53" t="s">
        <v>767</v>
      </c>
      <c r="G358" s="56"/>
      <c r="H358" s="57"/>
      <c r="I358" s="57"/>
      <c r="J358" s="57">
        <f>SUM(J359)</f>
        <v>3062.7999999999997</v>
      </c>
      <c r="M358" s="83"/>
      <c r="N358" s="83"/>
      <c r="O358" s="83">
        <f t="shared" si="13"/>
        <v>0</v>
      </c>
    </row>
    <row r="359" spans="2:15" ht="14.45" customHeight="1" x14ac:dyDescent="0.25">
      <c r="B359" s="43">
        <v>462</v>
      </c>
      <c r="C359" s="43"/>
      <c r="D359" s="44" t="s">
        <v>877</v>
      </c>
      <c r="E359" s="45" t="s">
        <v>768</v>
      </c>
      <c r="F359" s="43" t="s">
        <v>769</v>
      </c>
      <c r="G359" s="46" t="s">
        <v>120</v>
      </c>
      <c r="H359" s="47">
        <v>104</v>
      </c>
      <c r="I359" s="47">
        <v>29.45</v>
      </c>
      <c r="J359" s="47">
        <f t="shared" si="14"/>
        <v>3062.7999999999997</v>
      </c>
      <c r="M359" s="83">
        <v>104</v>
      </c>
      <c r="N359" s="83">
        <v>29.45</v>
      </c>
      <c r="O359" s="83">
        <f t="shared" si="13"/>
        <v>3062.7999999999997</v>
      </c>
    </row>
    <row r="360" spans="2:15" ht="14.45" customHeight="1" x14ac:dyDescent="0.25">
      <c r="B360" s="53">
        <v>463</v>
      </c>
      <c r="C360" s="53"/>
      <c r="D360" s="54"/>
      <c r="E360" s="55"/>
      <c r="F360" s="53" t="s">
        <v>526</v>
      </c>
      <c r="G360" s="56"/>
      <c r="H360" s="57"/>
      <c r="I360" s="57"/>
      <c r="J360" s="57">
        <f>SUM(J361)</f>
        <v>1646.3999999999999</v>
      </c>
      <c r="M360" s="83"/>
      <c r="N360" s="83"/>
      <c r="O360" s="83">
        <f t="shared" si="13"/>
        <v>0</v>
      </c>
    </row>
    <row r="361" spans="2:15" ht="14.45" customHeight="1" x14ac:dyDescent="0.25">
      <c r="B361" s="43">
        <v>464</v>
      </c>
      <c r="C361" s="43"/>
      <c r="D361" s="44" t="s">
        <v>878</v>
      </c>
      <c r="E361" s="45" t="s">
        <v>531</v>
      </c>
      <c r="F361" s="43" t="s">
        <v>532</v>
      </c>
      <c r="G361" s="46" t="s">
        <v>120</v>
      </c>
      <c r="H361" s="47">
        <v>245</v>
      </c>
      <c r="I361" s="47">
        <v>6.72</v>
      </c>
      <c r="J361" s="47">
        <f t="shared" si="14"/>
        <v>1646.3999999999999</v>
      </c>
      <c r="M361" s="83">
        <v>245</v>
      </c>
      <c r="N361" s="83">
        <v>6.72</v>
      </c>
      <c r="O361" s="83">
        <f t="shared" si="13"/>
        <v>1646.3999999999999</v>
      </c>
    </row>
    <row r="362" spans="2:15" ht="14.45" customHeight="1" x14ac:dyDescent="0.25">
      <c r="B362" s="53">
        <v>465</v>
      </c>
      <c r="C362" s="53"/>
      <c r="D362" s="54"/>
      <c r="E362" s="55"/>
      <c r="F362" s="53" t="s">
        <v>879</v>
      </c>
      <c r="G362" s="56"/>
      <c r="H362" s="57"/>
      <c r="I362" s="57"/>
      <c r="J362" s="57">
        <f>SUM(J363)</f>
        <v>999.56</v>
      </c>
      <c r="M362" s="83"/>
      <c r="N362" s="83"/>
      <c r="O362" s="83">
        <f t="shared" si="13"/>
        <v>0</v>
      </c>
    </row>
    <row r="363" spans="2:15" ht="14.45" customHeight="1" x14ac:dyDescent="0.25">
      <c r="B363" s="43">
        <v>466</v>
      </c>
      <c r="C363" s="43"/>
      <c r="D363" s="44" t="s">
        <v>880</v>
      </c>
      <c r="E363" s="45" t="s">
        <v>881</v>
      </c>
      <c r="F363" s="43" t="s">
        <v>882</v>
      </c>
      <c r="G363" s="46" t="s">
        <v>33</v>
      </c>
      <c r="H363" s="47">
        <v>2</v>
      </c>
      <c r="I363" s="47">
        <v>499.78</v>
      </c>
      <c r="J363" s="47">
        <f t="shared" si="14"/>
        <v>999.56</v>
      </c>
      <c r="M363" s="83">
        <v>2</v>
      </c>
      <c r="N363" s="83">
        <v>499.78</v>
      </c>
      <c r="O363" s="83">
        <f t="shared" si="13"/>
        <v>999.56</v>
      </c>
    </row>
    <row r="364" spans="2:15" ht="14.45" customHeight="1" x14ac:dyDescent="0.25">
      <c r="B364" s="53">
        <v>467</v>
      </c>
      <c r="C364" s="53"/>
      <c r="D364" s="54"/>
      <c r="E364" s="55"/>
      <c r="F364" s="53" t="s">
        <v>522</v>
      </c>
      <c r="G364" s="56"/>
      <c r="H364" s="57"/>
      <c r="I364" s="57"/>
      <c r="J364" s="57">
        <f>SUM(J365)</f>
        <v>1114.76</v>
      </c>
      <c r="M364" s="83"/>
      <c r="N364" s="83"/>
      <c r="O364" s="83">
        <f t="shared" si="13"/>
        <v>0</v>
      </c>
    </row>
    <row r="365" spans="2:15" ht="14.45" customHeight="1" x14ac:dyDescent="0.25">
      <c r="B365" s="43">
        <v>468</v>
      </c>
      <c r="C365" s="43"/>
      <c r="D365" s="44" t="s">
        <v>883</v>
      </c>
      <c r="E365" s="45" t="s">
        <v>770</v>
      </c>
      <c r="F365" s="43" t="s">
        <v>771</v>
      </c>
      <c r="G365" s="46" t="s">
        <v>120</v>
      </c>
      <c r="H365" s="47">
        <v>116</v>
      </c>
      <c r="I365" s="47">
        <v>9.61</v>
      </c>
      <c r="J365" s="47">
        <f t="shared" si="14"/>
        <v>1114.76</v>
      </c>
      <c r="M365" s="83">
        <v>116</v>
      </c>
      <c r="N365" s="83">
        <v>9.61</v>
      </c>
      <c r="O365" s="83">
        <f t="shared" si="13"/>
        <v>1114.76</v>
      </c>
    </row>
    <row r="366" spans="2:15" ht="14.45" customHeight="1" x14ac:dyDescent="0.25">
      <c r="B366" s="53">
        <v>469</v>
      </c>
      <c r="C366" s="53"/>
      <c r="D366" s="54"/>
      <c r="E366" s="55"/>
      <c r="F366" s="53" t="s">
        <v>798</v>
      </c>
      <c r="G366" s="56"/>
      <c r="H366" s="57"/>
      <c r="I366" s="57"/>
      <c r="J366" s="57">
        <f>SUM(J367:J368)</f>
        <v>6759.1</v>
      </c>
      <c r="M366" s="83"/>
      <c r="N366" s="83"/>
      <c r="O366" s="83">
        <f t="shared" si="13"/>
        <v>0</v>
      </c>
    </row>
    <row r="367" spans="2:15" ht="14.45" customHeight="1" x14ac:dyDescent="0.25">
      <c r="B367" s="43">
        <v>470</v>
      </c>
      <c r="C367" s="43"/>
      <c r="D367" s="44" t="s">
        <v>884</v>
      </c>
      <c r="E367" s="45" t="s">
        <v>800</v>
      </c>
      <c r="F367" s="43" t="s">
        <v>801</v>
      </c>
      <c r="G367" s="46" t="s">
        <v>120</v>
      </c>
      <c r="H367" s="47">
        <v>250</v>
      </c>
      <c r="I367" s="47">
        <v>21.18</v>
      </c>
      <c r="J367" s="47">
        <f t="shared" si="14"/>
        <v>5295</v>
      </c>
      <c r="M367" s="83">
        <v>250</v>
      </c>
      <c r="N367" s="83">
        <v>21.18</v>
      </c>
      <c r="O367" s="83">
        <f t="shared" si="13"/>
        <v>5295</v>
      </c>
    </row>
    <row r="368" spans="2:15" ht="14.45" customHeight="1" x14ac:dyDescent="0.25">
      <c r="B368" s="43">
        <v>471</v>
      </c>
      <c r="C368" s="43"/>
      <c r="D368" s="44" t="s">
        <v>885</v>
      </c>
      <c r="E368" s="45" t="s">
        <v>803</v>
      </c>
      <c r="F368" s="43" t="s">
        <v>804</v>
      </c>
      <c r="G368" s="46" t="s">
        <v>120</v>
      </c>
      <c r="H368" s="47">
        <v>110</v>
      </c>
      <c r="I368" s="47">
        <v>13.31</v>
      </c>
      <c r="J368" s="47">
        <f t="shared" si="14"/>
        <v>1464.1000000000001</v>
      </c>
      <c r="M368" s="83">
        <v>110</v>
      </c>
      <c r="N368" s="83">
        <v>13.31</v>
      </c>
      <c r="O368" s="83">
        <f t="shared" si="13"/>
        <v>1464.1000000000001</v>
      </c>
    </row>
    <row r="369" spans="2:15" ht="14.45" customHeight="1" x14ac:dyDescent="0.25">
      <c r="B369" s="53">
        <v>472</v>
      </c>
      <c r="C369" s="53"/>
      <c r="D369" s="54"/>
      <c r="E369" s="55"/>
      <c r="F369" s="53" t="s">
        <v>622</v>
      </c>
      <c r="G369" s="56"/>
      <c r="H369" s="57"/>
      <c r="I369" s="57"/>
      <c r="J369" s="57">
        <f>SUM(J370:J377)</f>
        <v>11505.96</v>
      </c>
      <c r="M369" s="83"/>
      <c r="N369" s="83"/>
      <c r="O369" s="83">
        <f t="shared" si="13"/>
        <v>0</v>
      </c>
    </row>
    <row r="370" spans="2:15" ht="14.45" customHeight="1" x14ac:dyDescent="0.25">
      <c r="B370" s="43">
        <v>473</v>
      </c>
      <c r="C370" s="43"/>
      <c r="D370" s="44" t="s">
        <v>886</v>
      </c>
      <c r="E370" s="45" t="s">
        <v>627</v>
      </c>
      <c r="F370" s="43" t="s">
        <v>628</v>
      </c>
      <c r="G370" s="46" t="s">
        <v>33</v>
      </c>
      <c r="H370" s="47">
        <v>22</v>
      </c>
      <c r="I370" s="47">
        <v>68.260000000000005</v>
      </c>
      <c r="J370" s="47">
        <f t="shared" si="14"/>
        <v>1501.72</v>
      </c>
      <c r="M370" s="83">
        <v>22</v>
      </c>
      <c r="N370" s="83">
        <v>68.260000000000005</v>
      </c>
      <c r="O370" s="83">
        <f t="shared" si="13"/>
        <v>1501.72</v>
      </c>
    </row>
    <row r="371" spans="2:15" ht="14.45" customHeight="1" x14ac:dyDescent="0.25">
      <c r="B371" s="43">
        <v>474</v>
      </c>
      <c r="C371" s="43"/>
      <c r="D371" s="44" t="s">
        <v>887</v>
      </c>
      <c r="E371" s="45" t="s">
        <v>633</v>
      </c>
      <c r="F371" s="43" t="s">
        <v>634</v>
      </c>
      <c r="G371" s="46" t="s">
        <v>33</v>
      </c>
      <c r="H371" s="47">
        <v>22</v>
      </c>
      <c r="I371" s="47">
        <v>65.73</v>
      </c>
      <c r="J371" s="47">
        <f t="shared" si="14"/>
        <v>1446.0600000000002</v>
      </c>
      <c r="M371" s="83">
        <v>22</v>
      </c>
      <c r="N371" s="83">
        <v>65.73</v>
      </c>
      <c r="O371" s="83">
        <f t="shared" si="13"/>
        <v>1446.0600000000002</v>
      </c>
    </row>
    <row r="372" spans="2:15" ht="14.45" customHeight="1" x14ac:dyDescent="0.25">
      <c r="B372" s="43">
        <v>477</v>
      </c>
      <c r="C372" s="43"/>
      <c r="D372" s="44" t="s">
        <v>888</v>
      </c>
      <c r="E372" s="45" t="s">
        <v>639</v>
      </c>
      <c r="F372" s="43" t="s">
        <v>640</v>
      </c>
      <c r="G372" s="46" t="s">
        <v>33</v>
      </c>
      <c r="H372" s="47">
        <v>8</v>
      </c>
      <c r="I372" s="47">
        <v>68.53</v>
      </c>
      <c r="J372" s="47">
        <f t="shared" si="14"/>
        <v>548.24</v>
      </c>
      <c r="M372" s="83">
        <v>8</v>
      </c>
      <c r="N372" s="83">
        <v>68.53</v>
      </c>
      <c r="O372" s="83">
        <f t="shared" si="13"/>
        <v>548.24</v>
      </c>
    </row>
    <row r="373" spans="2:15" ht="14.45" customHeight="1" x14ac:dyDescent="0.25">
      <c r="B373" s="43">
        <v>478</v>
      </c>
      <c r="C373" s="43"/>
      <c r="D373" s="44" t="s">
        <v>889</v>
      </c>
      <c r="E373" s="45" t="s">
        <v>660</v>
      </c>
      <c r="F373" s="43" t="s">
        <v>661</v>
      </c>
      <c r="G373" s="46" t="s">
        <v>33</v>
      </c>
      <c r="H373" s="47">
        <v>1</v>
      </c>
      <c r="I373" s="47">
        <v>118.84</v>
      </c>
      <c r="J373" s="47">
        <f t="shared" si="14"/>
        <v>118.84</v>
      </c>
      <c r="M373" s="83">
        <v>1</v>
      </c>
      <c r="N373" s="83">
        <v>118.84</v>
      </c>
      <c r="O373" s="83">
        <f t="shared" si="13"/>
        <v>118.84</v>
      </c>
    </row>
    <row r="374" spans="2:15" ht="14.45" customHeight="1" x14ac:dyDescent="0.25">
      <c r="B374" s="43">
        <v>479</v>
      </c>
      <c r="C374" s="43"/>
      <c r="D374" s="44" t="s">
        <v>890</v>
      </c>
      <c r="E374" s="45" t="s">
        <v>672</v>
      </c>
      <c r="F374" s="43" t="s">
        <v>673</v>
      </c>
      <c r="G374" s="46" t="s">
        <v>33</v>
      </c>
      <c r="H374" s="47">
        <v>3</v>
      </c>
      <c r="I374" s="47">
        <v>38.200000000000003</v>
      </c>
      <c r="J374" s="47">
        <f t="shared" si="14"/>
        <v>114.60000000000001</v>
      </c>
      <c r="M374" s="83">
        <v>3</v>
      </c>
      <c r="N374" s="83">
        <v>38.200000000000003</v>
      </c>
      <c r="O374" s="83">
        <f t="shared" si="13"/>
        <v>114.60000000000001</v>
      </c>
    </row>
    <row r="375" spans="2:15" ht="14.45" customHeight="1" x14ac:dyDescent="0.25">
      <c r="B375" s="43">
        <v>480</v>
      </c>
      <c r="C375" s="43"/>
      <c r="D375" s="44" t="s">
        <v>891</v>
      </c>
      <c r="E375" s="45" t="s">
        <v>675</v>
      </c>
      <c r="F375" s="43" t="s">
        <v>676</v>
      </c>
      <c r="G375" s="46" t="s">
        <v>33</v>
      </c>
      <c r="H375" s="47">
        <v>4</v>
      </c>
      <c r="I375" s="47">
        <v>38.200000000000003</v>
      </c>
      <c r="J375" s="47">
        <f t="shared" si="14"/>
        <v>152.80000000000001</v>
      </c>
      <c r="M375" s="83">
        <v>4</v>
      </c>
      <c r="N375" s="83">
        <v>38.200000000000003</v>
      </c>
      <c r="O375" s="83">
        <f t="shared" si="13"/>
        <v>152.80000000000001</v>
      </c>
    </row>
    <row r="376" spans="2:15" ht="14.45" customHeight="1" x14ac:dyDescent="0.25">
      <c r="B376" s="43">
        <v>481</v>
      </c>
      <c r="C376" s="43"/>
      <c r="D376" s="44" t="s">
        <v>892</v>
      </c>
      <c r="E376" s="45" t="s">
        <v>684</v>
      </c>
      <c r="F376" s="43" t="s">
        <v>685</v>
      </c>
      <c r="G376" s="46" t="s">
        <v>80</v>
      </c>
      <c r="H376" s="47">
        <v>100</v>
      </c>
      <c r="I376" s="47">
        <v>12.32</v>
      </c>
      <c r="J376" s="47">
        <f t="shared" si="14"/>
        <v>1232</v>
      </c>
      <c r="M376" s="83">
        <v>100</v>
      </c>
      <c r="N376" s="83">
        <v>12.32</v>
      </c>
      <c r="O376" s="83">
        <f t="shared" si="13"/>
        <v>1232</v>
      </c>
    </row>
    <row r="377" spans="2:15" ht="14.45" customHeight="1" x14ac:dyDescent="0.25">
      <c r="B377" s="43">
        <v>482</v>
      </c>
      <c r="C377" s="43"/>
      <c r="D377" s="44" t="s">
        <v>893</v>
      </c>
      <c r="E377" s="45" t="s">
        <v>894</v>
      </c>
      <c r="F377" s="58" t="s">
        <v>895</v>
      </c>
      <c r="G377" s="46" t="s">
        <v>80</v>
      </c>
      <c r="H377" s="47">
        <v>115</v>
      </c>
      <c r="I377" s="47">
        <v>55.58</v>
      </c>
      <c r="J377" s="47">
        <f t="shared" si="14"/>
        <v>6391.7</v>
      </c>
      <c r="M377" s="83">
        <v>115</v>
      </c>
      <c r="N377" s="83">
        <v>55.58</v>
      </c>
      <c r="O377" s="83">
        <f t="shared" si="13"/>
        <v>6391.7</v>
      </c>
    </row>
    <row r="378" spans="2:15" ht="14.45" customHeight="1" x14ac:dyDescent="0.25">
      <c r="B378" s="48">
        <v>483</v>
      </c>
      <c r="C378" s="48">
        <v>22</v>
      </c>
      <c r="D378" s="49"/>
      <c r="E378" s="50"/>
      <c r="F378" s="48" t="s">
        <v>896</v>
      </c>
      <c r="G378" s="51"/>
      <c r="H378" s="52"/>
      <c r="I378" s="52"/>
      <c r="J378" s="52">
        <f>+J379+J382+J385+J388+J390+J411</f>
        <v>64508.92</v>
      </c>
      <c r="M378" s="83"/>
      <c r="N378" s="83"/>
      <c r="O378" s="83">
        <f t="shared" si="13"/>
        <v>0</v>
      </c>
    </row>
    <row r="379" spans="2:15" ht="14.45" customHeight="1" x14ac:dyDescent="0.25">
      <c r="B379" s="53">
        <v>484</v>
      </c>
      <c r="C379" s="53"/>
      <c r="D379" s="54"/>
      <c r="E379" s="55"/>
      <c r="F379" s="53" t="s">
        <v>466</v>
      </c>
      <c r="G379" s="56"/>
      <c r="H379" s="57"/>
      <c r="I379" s="57"/>
      <c r="J379" s="57">
        <f>SUM(J380:J381)</f>
        <v>322.95</v>
      </c>
      <c r="M379" s="83"/>
      <c r="N379" s="83"/>
      <c r="O379" s="83">
        <f t="shared" si="13"/>
        <v>0</v>
      </c>
    </row>
    <row r="380" spans="2:15" ht="14.45" customHeight="1" x14ac:dyDescent="0.25">
      <c r="B380" s="43">
        <v>485</v>
      </c>
      <c r="C380" s="43"/>
      <c r="D380" s="44" t="s">
        <v>897</v>
      </c>
      <c r="E380" s="45" t="s">
        <v>468</v>
      </c>
      <c r="F380" s="43" t="s">
        <v>469</v>
      </c>
      <c r="G380" s="46" t="s">
        <v>33</v>
      </c>
      <c r="H380" s="47">
        <v>60</v>
      </c>
      <c r="I380" s="47">
        <v>4.18</v>
      </c>
      <c r="J380" s="47">
        <f t="shared" ref="J380:J409" si="15">H380*I380</f>
        <v>250.79999999999998</v>
      </c>
      <c r="M380" s="83">
        <v>60</v>
      </c>
      <c r="N380" s="83">
        <v>4.18</v>
      </c>
      <c r="O380" s="83">
        <f t="shared" si="13"/>
        <v>250.79999999999998</v>
      </c>
    </row>
    <row r="381" spans="2:15" ht="14.45" customHeight="1" x14ac:dyDescent="0.25">
      <c r="B381" s="43">
        <v>486</v>
      </c>
      <c r="C381" s="43"/>
      <c r="D381" s="44" t="s">
        <v>898</v>
      </c>
      <c r="E381" s="45" t="s">
        <v>492</v>
      </c>
      <c r="F381" s="43" t="s">
        <v>493</v>
      </c>
      <c r="G381" s="46" t="s">
        <v>33</v>
      </c>
      <c r="H381" s="47">
        <v>15</v>
      </c>
      <c r="I381" s="47">
        <v>4.8099999999999996</v>
      </c>
      <c r="J381" s="47">
        <f t="shared" si="15"/>
        <v>72.149999999999991</v>
      </c>
      <c r="M381" s="83">
        <v>15</v>
      </c>
      <c r="N381" s="83">
        <v>4.8099999999999996</v>
      </c>
      <c r="O381" s="83">
        <f t="shared" si="13"/>
        <v>72.149999999999991</v>
      </c>
    </row>
    <row r="382" spans="2:15" ht="14.45" customHeight="1" x14ac:dyDescent="0.25">
      <c r="B382" s="53">
        <v>487</v>
      </c>
      <c r="C382" s="53"/>
      <c r="D382" s="54"/>
      <c r="E382" s="55"/>
      <c r="F382" s="53" t="s">
        <v>494</v>
      </c>
      <c r="G382" s="56"/>
      <c r="H382" s="57"/>
      <c r="I382" s="57"/>
      <c r="J382" s="57">
        <f>SUM(J383:J384)</f>
        <v>2863.2999999999997</v>
      </c>
      <c r="M382" s="83"/>
      <c r="N382" s="83"/>
      <c r="O382" s="83">
        <f t="shared" si="13"/>
        <v>0</v>
      </c>
    </row>
    <row r="383" spans="2:15" ht="14.45" customHeight="1" x14ac:dyDescent="0.25">
      <c r="B383" s="43">
        <v>488</v>
      </c>
      <c r="C383" s="43"/>
      <c r="D383" s="44" t="s">
        <v>899</v>
      </c>
      <c r="E383" s="45" t="s">
        <v>505</v>
      </c>
      <c r="F383" s="43" t="s">
        <v>506</v>
      </c>
      <c r="G383" s="46" t="s">
        <v>120</v>
      </c>
      <c r="H383" s="47">
        <v>5</v>
      </c>
      <c r="I383" s="47">
        <v>8.9</v>
      </c>
      <c r="J383" s="47">
        <f t="shared" si="15"/>
        <v>44.5</v>
      </c>
      <c r="M383" s="83">
        <v>5</v>
      </c>
      <c r="N383" s="83">
        <v>8.9</v>
      </c>
      <c r="O383" s="83">
        <f t="shared" si="13"/>
        <v>44.5</v>
      </c>
    </row>
    <row r="384" spans="2:15" ht="14.45" customHeight="1" x14ac:dyDescent="0.25">
      <c r="B384" s="43">
        <v>489</v>
      </c>
      <c r="C384" s="43"/>
      <c r="D384" s="44" t="s">
        <v>900</v>
      </c>
      <c r="E384" s="45" t="s">
        <v>511</v>
      </c>
      <c r="F384" s="43" t="s">
        <v>512</v>
      </c>
      <c r="G384" s="46" t="s">
        <v>120</v>
      </c>
      <c r="H384" s="47">
        <v>270</v>
      </c>
      <c r="I384" s="47">
        <v>10.44</v>
      </c>
      <c r="J384" s="47">
        <f t="shared" si="15"/>
        <v>2818.7999999999997</v>
      </c>
      <c r="M384" s="83">
        <v>270</v>
      </c>
      <c r="N384" s="83">
        <v>10.44</v>
      </c>
      <c r="O384" s="83">
        <f t="shared" si="13"/>
        <v>2818.7999999999997</v>
      </c>
    </row>
    <row r="385" spans="2:15" ht="14.45" customHeight="1" x14ac:dyDescent="0.25">
      <c r="B385" s="53">
        <v>490</v>
      </c>
      <c r="C385" s="53"/>
      <c r="D385" s="54"/>
      <c r="E385" s="55"/>
      <c r="F385" s="53" t="s">
        <v>526</v>
      </c>
      <c r="G385" s="56"/>
      <c r="H385" s="57"/>
      <c r="I385" s="57"/>
      <c r="J385" s="57">
        <f>SUM(J386:J387)</f>
        <v>7623.05</v>
      </c>
      <c r="M385" s="83"/>
      <c r="N385" s="83"/>
      <c r="O385" s="83">
        <f t="shared" si="13"/>
        <v>0</v>
      </c>
    </row>
    <row r="386" spans="2:15" ht="14.45" customHeight="1" x14ac:dyDescent="0.25">
      <c r="B386" s="43">
        <v>491</v>
      </c>
      <c r="C386" s="43"/>
      <c r="D386" s="44" t="s">
        <v>901</v>
      </c>
      <c r="E386" s="45" t="s">
        <v>531</v>
      </c>
      <c r="F386" s="43" t="s">
        <v>532</v>
      </c>
      <c r="G386" s="46" t="s">
        <v>120</v>
      </c>
      <c r="H386" s="47">
        <v>910</v>
      </c>
      <c r="I386" s="47">
        <v>6.72</v>
      </c>
      <c r="J386" s="47">
        <f t="shared" si="15"/>
        <v>6115.2</v>
      </c>
      <c r="M386" s="83">
        <v>910</v>
      </c>
      <c r="N386" s="83">
        <v>6.72</v>
      </c>
      <c r="O386" s="83">
        <f t="shared" si="13"/>
        <v>6115.2</v>
      </c>
    </row>
    <row r="387" spans="2:15" ht="14.45" customHeight="1" x14ac:dyDescent="0.25">
      <c r="B387" s="43">
        <v>492</v>
      </c>
      <c r="C387" s="43"/>
      <c r="D387" s="44" t="s">
        <v>902</v>
      </c>
      <c r="E387" s="45" t="s">
        <v>903</v>
      </c>
      <c r="F387" s="43" t="s">
        <v>904</v>
      </c>
      <c r="G387" s="46" t="s">
        <v>120</v>
      </c>
      <c r="H387" s="47">
        <v>265</v>
      </c>
      <c r="I387" s="47">
        <v>5.69</v>
      </c>
      <c r="J387" s="47">
        <f t="shared" si="15"/>
        <v>1507.8500000000001</v>
      </c>
      <c r="M387" s="83">
        <v>265</v>
      </c>
      <c r="N387" s="83">
        <v>5.69</v>
      </c>
      <c r="O387" s="83">
        <f t="shared" si="13"/>
        <v>1507.8500000000001</v>
      </c>
    </row>
    <row r="388" spans="2:15" ht="14.45" customHeight="1" x14ac:dyDescent="0.25">
      <c r="B388" s="53">
        <v>493</v>
      </c>
      <c r="C388" s="53"/>
      <c r="D388" s="54"/>
      <c r="E388" s="55"/>
      <c r="F388" s="53" t="s">
        <v>522</v>
      </c>
      <c r="G388" s="56"/>
      <c r="H388" s="57"/>
      <c r="I388" s="57"/>
      <c r="J388" s="57">
        <f>SUM(J389)</f>
        <v>134.54</v>
      </c>
      <c r="M388" s="83"/>
      <c r="N388" s="83"/>
      <c r="O388" s="83">
        <f t="shared" si="13"/>
        <v>0</v>
      </c>
    </row>
    <row r="389" spans="2:15" ht="14.45" customHeight="1" x14ac:dyDescent="0.25">
      <c r="B389" s="43">
        <v>494</v>
      </c>
      <c r="C389" s="43"/>
      <c r="D389" s="44" t="s">
        <v>905</v>
      </c>
      <c r="E389" s="45" t="s">
        <v>770</v>
      </c>
      <c r="F389" s="43" t="s">
        <v>771</v>
      </c>
      <c r="G389" s="46" t="s">
        <v>120</v>
      </c>
      <c r="H389" s="47">
        <v>14</v>
      </c>
      <c r="I389" s="47">
        <v>9.61</v>
      </c>
      <c r="J389" s="47">
        <f t="shared" si="15"/>
        <v>134.54</v>
      </c>
      <c r="M389" s="83">
        <v>14</v>
      </c>
      <c r="N389" s="83">
        <v>9.61</v>
      </c>
      <c r="O389" s="83">
        <f t="shared" si="13"/>
        <v>134.54</v>
      </c>
    </row>
    <row r="390" spans="2:15" ht="14.45" customHeight="1" x14ac:dyDescent="0.25">
      <c r="B390" s="53">
        <v>495</v>
      </c>
      <c r="C390" s="53"/>
      <c r="D390" s="54"/>
      <c r="E390" s="55"/>
      <c r="F390" s="53" t="s">
        <v>622</v>
      </c>
      <c r="G390" s="56"/>
      <c r="H390" s="57"/>
      <c r="I390" s="57"/>
      <c r="J390" s="57">
        <f>SUM(J391:J409)</f>
        <v>53210.61</v>
      </c>
      <c r="M390" s="83"/>
      <c r="N390" s="83"/>
      <c r="O390" s="83">
        <f t="shared" si="13"/>
        <v>0</v>
      </c>
    </row>
    <row r="391" spans="2:15" ht="14.45" customHeight="1" x14ac:dyDescent="0.25">
      <c r="B391" s="43">
        <v>496</v>
      </c>
      <c r="C391" s="43"/>
      <c r="D391" s="44" t="s">
        <v>906</v>
      </c>
      <c r="E391" s="45" t="s">
        <v>627</v>
      </c>
      <c r="F391" s="43" t="s">
        <v>628</v>
      </c>
      <c r="G391" s="46" t="s">
        <v>33</v>
      </c>
      <c r="H391" s="47">
        <v>24</v>
      </c>
      <c r="I391" s="47">
        <v>68.260000000000005</v>
      </c>
      <c r="J391" s="47">
        <f t="shared" si="15"/>
        <v>1638.2400000000002</v>
      </c>
      <c r="M391" s="83">
        <v>24</v>
      </c>
      <c r="N391" s="83">
        <v>68.260000000000005</v>
      </c>
      <c r="O391" s="83">
        <f t="shared" si="13"/>
        <v>1638.2400000000002</v>
      </c>
    </row>
    <row r="392" spans="2:15" ht="14.45" customHeight="1" x14ac:dyDescent="0.25">
      <c r="B392" s="43">
        <v>497</v>
      </c>
      <c r="C392" s="43"/>
      <c r="D392" s="44" t="s">
        <v>907</v>
      </c>
      <c r="E392" s="45" t="s">
        <v>633</v>
      </c>
      <c r="F392" s="43" t="s">
        <v>634</v>
      </c>
      <c r="G392" s="46" t="s">
        <v>33</v>
      </c>
      <c r="H392" s="47">
        <v>24</v>
      </c>
      <c r="I392" s="47">
        <v>65.73</v>
      </c>
      <c r="J392" s="47">
        <f t="shared" si="15"/>
        <v>1577.52</v>
      </c>
      <c r="M392" s="83">
        <v>24</v>
      </c>
      <c r="N392" s="83">
        <v>65.73</v>
      </c>
      <c r="O392" s="83">
        <f t="shared" ref="O392:O455" si="16">M392*N392</f>
        <v>1577.52</v>
      </c>
    </row>
    <row r="393" spans="2:15" ht="14.45" customHeight="1" x14ac:dyDescent="0.25">
      <c r="B393" s="43">
        <v>502</v>
      </c>
      <c r="C393" s="43"/>
      <c r="D393" s="44" t="s">
        <v>908</v>
      </c>
      <c r="E393" s="45" t="s">
        <v>636</v>
      </c>
      <c r="F393" s="43" t="s">
        <v>637</v>
      </c>
      <c r="G393" s="46" t="s">
        <v>33</v>
      </c>
      <c r="H393" s="47">
        <v>10</v>
      </c>
      <c r="I393" s="47">
        <v>71.47</v>
      </c>
      <c r="J393" s="47">
        <f t="shared" si="15"/>
        <v>714.7</v>
      </c>
      <c r="M393" s="83">
        <v>10</v>
      </c>
      <c r="N393" s="83">
        <v>71.47</v>
      </c>
      <c r="O393" s="83">
        <f t="shared" si="16"/>
        <v>714.7</v>
      </c>
    </row>
    <row r="394" spans="2:15" ht="14.45" customHeight="1" x14ac:dyDescent="0.25">
      <c r="B394" s="43">
        <v>503</v>
      </c>
      <c r="C394" s="43"/>
      <c r="D394" s="44" t="s">
        <v>909</v>
      </c>
      <c r="E394" s="45" t="s">
        <v>645</v>
      </c>
      <c r="F394" s="43" t="s">
        <v>646</v>
      </c>
      <c r="G394" s="46" t="s">
        <v>33</v>
      </c>
      <c r="H394" s="47">
        <v>2</v>
      </c>
      <c r="I394" s="47">
        <v>97.92</v>
      </c>
      <c r="J394" s="47">
        <f t="shared" si="15"/>
        <v>195.84</v>
      </c>
      <c r="M394" s="83">
        <v>2</v>
      </c>
      <c r="N394" s="83">
        <v>97.92</v>
      </c>
      <c r="O394" s="83">
        <f t="shared" si="16"/>
        <v>195.84</v>
      </c>
    </row>
    <row r="395" spans="2:15" ht="14.45" customHeight="1" x14ac:dyDescent="0.25">
      <c r="B395" s="43">
        <v>504</v>
      </c>
      <c r="C395" s="43"/>
      <c r="D395" s="44" t="s">
        <v>910</v>
      </c>
      <c r="E395" s="45" t="s">
        <v>911</v>
      </c>
      <c r="F395" s="43" t="s">
        <v>912</v>
      </c>
      <c r="G395" s="46" t="s">
        <v>33</v>
      </c>
      <c r="H395" s="47">
        <v>3</v>
      </c>
      <c r="I395" s="47">
        <v>65.8</v>
      </c>
      <c r="J395" s="47">
        <f t="shared" si="15"/>
        <v>197.39999999999998</v>
      </c>
      <c r="M395" s="83">
        <v>3</v>
      </c>
      <c r="N395" s="83">
        <v>65.8</v>
      </c>
      <c r="O395" s="83">
        <f t="shared" si="16"/>
        <v>197.39999999999998</v>
      </c>
    </row>
    <row r="396" spans="2:15" ht="14.45" customHeight="1" x14ac:dyDescent="0.25">
      <c r="B396" s="43">
        <v>505</v>
      </c>
      <c r="C396" s="43"/>
      <c r="D396" s="44" t="s">
        <v>913</v>
      </c>
      <c r="E396" s="45" t="s">
        <v>914</v>
      </c>
      <c r="F396" s="43" t="s">
        <v>915</v>
      </c>
      <c r="G396" s="46" t="s">
        <v>33</v>
      </c>
      <c r="H396" s="47">
        <v>2</v>
      </c>
      <c r="I396" s="47">
        <v>1201.5</v>
      </c>
      <c r="J396" s="47">
        <f t="shared" si="15"/>
        <v>2403</v>
      </c>
      <c r="M396" s="83">
        <v>2</v>
      </c>
      <c r="N396" s="83">
        <v>1201.5</v>
      </c>
      <c r="O396" s="83">
        <f t="shared" si="16"/>
        <v>2403</v>
      </c>
    </row>
    <row r="397" spans="2:15" ht="14.45" customHeight="1" x14ac:dyDescent="0.25">
      <c r="B397" s="43">
        <v>506</v>
      </c>
      <c r="C397" s="43"/>
      <c r="D397" s="44" t="s">
        <v>916</v>
      </c>
      <c r="E397" s="45" t="s">
        <v>651</v>
      </c>
      <c r="F397" s="43" t="s">
        <v>652</v>
      </c>
      <c r="G397" s="46" t="s">
        <v>33</v>
      </c>
      <c r="H397" s="47">
        <v>1</v>
      </c>
      <c r="I397" s="47">
        <v>448.21</v>
      </c>
      <c r="J397" s="47">
        <f t="shared" si="15"/>
        <v>448.21</v>
      </c>
      <c r="M397" s="83">
        <v>1</v>
      </c>
      <c r="N397" s="83">
        <v>448.21</v>
      </c>
      <c r="O397" s="83">
        <f t="shared" si="16"/>
        <v>448.21</v>
      </c>
    </row>
    <row r="398" spans="2:15" ht="14.45" customHeight="1" x14ac:dyDescent="0.25">
      <c r="B398" s="43">
        <v>507</v>
      </c>
      <c r="C398" s="43"/>
      <c r="D398" s="44" t="s">
        <v>917</v>
      </c>
      <c r="E398" s="45" t="s">
        <v>817</v>
      </c>
      <c r="F398" s="43" t="s">
        <v>818</v>
      </c>
      <c r="G398" s="46" t="s">
        <v>33</v>
      </c>
      <c r="H398" s="47">
        <v>2</v>
      </c>
      <c r="I398" s="47">
        <v>209.44</v>
      </c>
      <c r="J398" s="47">
        <f t="shared" si="15"/>
        <v>418.88</v>
      </c>
      <c r="M398" s="83">
        <v>2</v>
      </c>
      <c r="N398" s="83">
        <v>209.44</v>
      </c>
      <c r="O398" s="83">
        <f t="shared" si="16"/>
        <v>418.88</v>
      </c>
    </row>
    <row r="399" spans="2:15" ht="14.45" customHeight="1" x14ac:dyDescent="0.25">
      <c r="B399" s="43">
        <v>508</v>
      </c>
      <c r="C399" s="43"/>
      <c r="D399" s="44" t="s">
        <v>918</v>
      </c>
      <c r="E399" s="45" t="s">
        <v>654</v>
      </c>
      <c r="F399" s="43" t="s">
        <v>655</v>
      </c>
      <c r="G399" s="46" t="s">
        <v>33</v>
      </c>
      <c r="H399" s="47">
        <v>1</v>
      </c>
      <c r="I399" s="47">
        <v>202.72</v>
      </c>
      <c r="J399" s="47">
        <f t="shared" si="15"/>
        <v>202.72</v>
      </c>
      <c r="M399" s="83">
        <v>1</v>
      </c>
      <c r="N399" s="83">
        <v>202.72</v>
      </c>
      <c r="O399" s="83">
        <f t="shared" si="16"/>
        <v>202.72</v>
      </c>
    </row>
    <row r="400" spans="2:15" ht="14.45" customHeight="1" x14ac:dyDescent="0.25">
      <c r="B400" s="43">
        <v>509</v>
      </c>
      <c r="C400" s="43"/>
      <c r="D400" s="44" t="s">
        <v>919</v>
      </c>
      <c r="E400" s="45" t="s">
        <v>657</v>
      </c>
      <c r="F400" s="43" t="s">
        <v>658</v>
      </c>
      <c r="G400" s="46" t="s">
        <v>33</v>
      </c>
      <c r="H400" s="47">
        <v>3</v>
      </c>
      <c r="I400" s="47">
        <v>137.30000000000001</v>
      </c>
      <c r="J400" s="47">
        <f t="shared" si="15"/>
        <v>411.90000000000003</v>
      </c>
      <c r="M400" s="83">
        <v>3</v>
      </c>
      <c r="N400" s="83">
        <v>137.30000000000001</v>
      </c>
      <c r="O400" s="83">
        <f t="shared" si="16"/>
        <v>411.90000000000003</v>
      </c>
    </row>
    <row r="401" spans="1:15" ht="14.45" customHeight="1" x14ac:dyDescent="0.25">
      <c r="B401" s="43">
        <v>510</v>
      </c>
      <c r="C401" s="43"/>
      <c r="D401" s="44" t="s">
        <v>920</v>
      </c>
      <c r="E401" s="45" t="s">
        <v>660</v>
      </c>
      <c r="F401" s="43" t="s">
        <v>661</v>
      </c>
      <c r="G401" s="46" t="s">
        <v>33</v>
      </c>
      <c r="H401" s="47">
        <v>3</v>
      </c>
      <c r="I401" s="47">
        <v>118.84</v>
      </c>
      <c r="J401" s="47">
        <f t="shared" si="15"/>
        <v>356.52</v>
      </c>
      <c r="M401" s="83">
        <v>3</v>
      </c>
      <c r="N401" s="83">
        <v>118.84</v>
      </c>
      <c r="O401" s="83">
        <f t="shared" si="16"/>
        <v>356.52</v>
      </c>
    </row>
    <row r="402" spans="1:15" ht="14.45" customHeight="1" x14ac:dyDescent="0.25">
      <c r="B402" s="43">
        <v>511</v>
      </c>
      <c r="C402" s="43"/>
      <c r="D402" s="44" t="s">
        <v>921</v>
      </c>
      <c r="E402" s="45" t="s">
        <v>663</v>
      </c>
      <c r="F402" s="43" t="s">
        <v>664</v>
      </c>
      <c r="G402" s="46" t="s">
        <v>33</v>
      </c>
      <c r="H402" s="47">
        <v>2</v>
      </c>
      <c r="I402" s="47">
        <v>119.32</v>
      </c>
      <c r="J402" s="47">
        <f t="shared" si="15"/>
        <v>238.64</v>
      </c>
      <c r="M402" s="83">
        <v>2</v>
      </c>
      <c r="N402" s="83">
        <v>119.32</v>
      </c>
      <c r="O402" s="83">
        <f t="shared" si="16"/>
        <v>238.64</v>
      </c>
    </row>
    <row r="403" spans="1:15" ht="14.45" customHeight="1" x14ac:dyDescent="0.25">
      <c r="B403" s="43">
        <v>512</v>
      </c>
      <c r="C403" s="43"/>
      <c r="D403" s="44" t="s">
        <v>922</v>
      </c>
      <c r="E403" s="45" t="s">
        <v>672</v>
      </c>
      <c r="F403" s="43" t="s">
        <v>673</v>
      </c>
      <c r="G403" s="46" t="s">
        <v>33</v>
      </c>
      <c r="H403" s="47">
        <v>4</v>
      </c>
      <c r="I403" s="47">
        <v>38.200000000000003</v>
      </c>
      <c r="J403" s="47">
        <f t="shared" si="15"/>
        <v>152.80000000000001</v>
      </c>
      <c r="M403" s="83">
        <v>4</v>
      </c>
      <c r="N403" s="83">
        <v>38.200000000000003</v>
      </c>
      <c r="O403" s="83">
        <f t="shared" si="16"/>
        <v>152.80000000000001</v>
      </c>
    </row>
    <row r="404" spans="1:15" ht="14.45" customHeight="1" x14ac:dyDescent="0.25">
      <c r="B404" s="43">
        <v>513</v>
      </c>
      <c r="C404" s="43"/>
      <c r="D404" s="44" t="s">
        <v>923</v>
      </c>
      <c r="E404" s="45" t="s">
        <v>675</v>
      </c>
      <c r="F404" s="43" t="s">
        <v>676</v>
      </c>
      <c r="G404" s="46" t="s">
        <v>33</v>
      </c>
      <c r="H404" s="47">
        <v>4</v>
      </c>
      <c r="I404" s="47">
        <v>38.200000000000003</v>
      </c>
      <c r="J404" s="47">
        <f t="shared" si="15"/>
        <v>152.80000000000001</v>
      </c>
      <c r="M404" s="83">
        <v>4</v>
      </c>
      <c r="N404" s="83">
        <v>38.200000000000003</v>
      </c>
      <c r="O404" s="83">
        <f t="shared" si="16"/>
        <v>152.80000000000001</v>
      </c>
    </row>
    <row r="405" spans="1:15" ht="14.45" customHeight="1" x14ac:dyDescent="0.25">
      <c r="B405" s="43">
        <v>514</v>
      </c>
      <c r="C405" s="43"/>
      <c r="D405" s="44" t="s">
        <v>924</v>
      </c>
      <c r="E405" s="45" t="s">
        <v>925</v>
      </c>
      <c r="F405" s="43" t="s">
        <v>926</v>
      </c>
      <c r="G405" s="46" t="s">
        <v>80</v>
      </c>
      <c r="H405" s="47">
        <v>25</v>
      </c>
      <c r="I405" s="47">
        <v>393.72</v>
      </c>
      <c r="J405" s="47">
        <f t="shared" si="15"/>
        <v>9843</v>
      </c>
      <c r="M405" s="83">
        <v>25</v>
      </c>
      <c r="N405" s="83">
        <v>393.72</v>
      </c>
      <c r="O405" s="83">
        <f t="shared" si="16"/>
        <v>9843</v>
      </c>
    </row>
    <row r="406" spans="1:15" ht="14.45" customHeight="1" x14ac:dyDescent="0.25">
      <c r="B406" s="43">
        <v>515</v>
      </c>
      <c r="C406" s="43"/>
      <c r="D406" s="44" t="s">
        <v>927</v>
      </c>
      <c r="E406" s="45" t="s">
        <v>684</v>
      </c>
      <c r="F406" s="43" t="s">
        <v>685</v>
      </c>
      <c r="G406" s="46" t="s">
        <v>80</v>
      </c>
      <c r="H406" s="47">
        <v>5</v>
      </c>
      <c r="I406" s="47">
        <v>12.32</v>
      </c>
      <c r="J406" s="47">
        <f t="shared" si="15"/>
        <v>61.6</v>
      </c>
      <c r="M406" s="83">
        <v>5</v>
      </c>
      <c r="N406" s="83">
        <v>12.32</v>
      </c>
      <c r="O406" s="83">
        <f t="shared" si="16"/>
        <v>61.6</v>
      </c>
    </row>
    <row r="407" spans="1:15" ht="14.45" customHeight="1" x14ac:dyDescent="0.25">
      <c r="A407" s="37"/>
      <c r="B407" s="43">
        <v>516</v>
      </c>
      <c r="C407" s="43"/>
      <c r="D407" s="44" t="s">
        <v>928</v>
      </c>
      <c r="E407" s="45" t="s">
        <v>828</v>
      </c>
      <c r="F407" s="58" t="s">
        <v>829</v>
      </c>
      <c r="G407" s="46" t="s">
        <v>80</v>
      </c>
      <c r="H407" s="47">
        <v>20</v>
      </c>
      <c r="I407" s="47">
        <v>15.67</v>
      </c>
      <c r="J407" s="47">
        <f t="shared" si="15"/>
        <v>313.39999999999998</v>
      </c>
      <c r="M407" s="83">
        <v>20</v>
      </c>
      <c r="N407" s="83">
        <v>15.67</v>
      </c>
      <c r="O407" s="83">
        <f t="shared" si="16"/>
        <v>313.39999999999998</v>
      </c>
    </row>
    <row r="408" spans="1:15" ht="14.45" customHeight="1" x14ac:dyDescent="0.25">
      <c r="B408" s="43">
        <v>517</v>
      </c>
      <c r="C408" s="43"/>
      <c r="D408" s="44" t="s">
        <v>929</v>
      </c>
      <c r="E408" s="45" t="s">
        <v>930</v>
      </c>
      <c r="F408" s="43" t="s">
        <v>931</v>
      </c>
      <c r="G408" s="46" t="s">
        <v>33</v>
      </c>
      <c r="H408" s="47">
        <v>1</v>
      </c>
      <c r="I408" s="47">
        <v>11663.76</v>
      </c>
      <c r="J408" s="47">
        <f t="shared" si="15"/>
        <v>11663.76</v>
      </c>
      <c r="M408" s="83">
        <v>1</v>
      </c>
      <c r="N408" s="83">
        <v>11663.76</v>
      </c>
      <c r="O408" s="83">
        <f t="shared" si="16"/>
        <v>11663.76</v>
      </c>
    </row>
    <row r="409" spans="1:15" ht="14.45" customHeight="1" x14ac:dyDescent="0.25">
      <c r="B409" s="43">
        <v>518</v>
      </c>
      <c r="C409" s="43"/>
      <c r="D409" s="44" t="s">
        <v>932</v>
      </c>
      <c r="E409" s="45" t="s">
        <v>933</v>
      </c>
      <c r="F409" s="43" t="s">
        <v>934</v>
      </c>
      <c r="G409" s="46" t="s">
        <v>33</v>
      </c>
      <c r="H409" s="47">
        <v>1</v>
      </c>
      <c r="I409" s="47">
        <v>22219.68</v>
      </c>
      <c r="J409" s="47">
        <f t="shared" si="15"/>
        <v>22219.68</v>
      </c>
      <c r="M409" s="83">
        <v>1</v>
      </c>
      <c r="N409" s="83">
        <v>22219.68</v>
      </c>
      <c r="O409" s="83">
        <f t="shared" si="16"/>
        <v>22219.68</v>
      </c>
    </row>
    <row r="410" spans="1:15" ht="14.45" customHeight="1" x14ac:dyDescent="0.25">
      <c r="B410" s="53">
        <v>519</v>
      </c>
      <c r="C410" s="53"/>
      <c r="D410" s="54"/>
      <c r="E410" s="55"/>
      <c r="F410" s="53" t="s">
        <v>692</v>
      </c>
      <c r="G410" s="56"/>
      <c r="H410" s="57"/>
      <c r="I410" s="57"/>
      <c r="J410" s="57">
        <v>0</v>
      </c>
      <c r="M410" s="83"/>
      <c r="N410" s="83"/>
      <c r="O410" s="83">
        <f t="shared" si="16"/>
        <v>0</v>
      </c>
    </row>
    <row r="411" spans="1:15" ht="14.45" customHeight="1" x14ac:dyDescent="0.25">
      <c r="B411" s="53">
        <v>520</v>
      </c>
      <c r="C411" s="53"/>
      <c r="D411" s="54"/>
      <c r="E411" s="55"/>
      <c r="F411" s="53" t="s">
        <v>727</v>
      </c>
      <c r="G411" s="56"/>
      <c r="H411" s="57"/>
      <c r="I411" s="57"/>
      <c r="J411" s="57">
        <f>SUM(J412:J413)</f>
        <v>354.47</v>
      </c>
      <c r="M411" s="83"/>
      <c r="N411" s="83"/>
      <c r="O411" s="83">
        <f t="shared" si="16"/>
        <v>0</v>
      </c>
    </row>
    <row r="412" spans="1:15" ht="14.45" customHeight="1" x14ac:dyDescent="0.25">
      <c r="B412" s="43">
        <v>521</v>
      </c>
      <c r="C412" s="43"/>
      <c r="D412" s="44" t="s">
        <v>935</v>
      </c>
      <c r="E412" s="45" t="s">
        <v>729</v>
      </c>
      <c r="F412" s="43" t="s">
        <v>730</v>
      </c>
      <c r="G412" s="46"/>
      <c r="H412" s="47">
        <v>3</v>
      </c>
      <c r="I412" s="47">
        <v>107.81</v>
      </c>
      <c r="J412" s="47">
        <f t="shared" ref="J412:J413" si="17">H412*I412</f>
        <v>323.43</v>
      </c>
      <c r="M412" s="83">
        <v>3</v>
      </c>
      <c r="N412" s="83">
        <v>107.81</v>
      </c>
      <c r="O412" s="83">
        <f t="shared" si="16"/>
        <v>323.43</v>
      </c>
    </row>
    <row r="413" spans="1:15" ht="14.45" customHeight="1" x14ac:dyDescent="0.25">
      <c r="B413" s="43">
        <v>522</v>
      </c>
      <c r="C413" s="43"/>
      <c r="D413" s="44" t="s">
        <v>936</v>
      </c>
      <c r="E413" s="45" t="s">
        <v>735</v>
      </c>
      <c r="F413" s="43" t="s">
        <v>736</v>
      </c>
      <c r="G413" s="46"/>
      <c r="H413" s="47">
        <v>1</v>
      </c>
      <c r="I413" s="47">
        <v>31.04</v>
      </c>
      <c r="J413" s="47">
        <f t="shared" si="17"/>
        <v>31.04</v>
      </c>
      <c r="M413" s="83">
        <v>1</v>
      </c>
      <c r="N413" s="83">
        <v>31.04</v>
      </c>
      <c r="O413" s="83">
        <f t="shared" si="16"/>
        <v>31.04</v>
      </c>
    </row>
    <row r="414" spans="1:15" ht="14.45" customHeight="1" x14ac:dyDescent="0.25">
      <c r="B414" s="48">
        <v>627</v>
      </c>
      <c r="C414" s="48">
        <v>25</v>
      </c>
      <c r="D414" s="49"/>
      <c r="E414" s="50"/>
      <c r="F414" s="48" t="s">
        <v>985</v>
      </c>
      <c r="G414" s="51"/>
      <c r="H414" s="52"/>
      <c r="I414" s="52"/>
      <c r="J414" s="52">
        <f>+J415+J418+J420</f>
        <v>3025.3155000000002</v>
      </c>
      <c r="M414" s="83"/>
      <c r="N414" s="83"/>
      <c r="O414" s="83">
        <f t="shared" si="16"/>
        <v>0</v>
      </c>
    </row>
    <row r="415" spans="1:15" ht="14.45" customHeight="1" x14ac:dyDescent="0.25">
      <c r="A415" s="37"/>
      <c r="B415" s="53">
        <v>628</v>
      </c>
      <c r="C415" s="53"/>
      <c r="D415" s="54"/>
      <c r="E415" s="55"/>
      <c r="F415" s="53" t="s">
        <v>494</v>
      </c>
      <c r="G415" s="56"/>
      <c r="H415" s="57"/>
      <c r="I415" s="57"/>
      <c r="J415" s="57">
        <f>SUM(J416:J417)</f>
        <v>1930.3100000000002</v>
      </c>
      <c r="M415" s="83"/>
      <c r="N415" s="83"/>
      <c r="O415" s="83">
        <f t="shared" si="16"/>
        <v>0</v>
      </c>
    </row>
    <row r="416" spans="1:15" ht="14.45" customHeight="1" x14ac:dyDescent="0.25">
      <c r="B416" s="43">
        <v>629</v>
      </c>
      <c r="C416" s="43"/>
      <c r="D416" s="44" t="s">
        <v>986</v>
      </c>
      <c r="E416" s="45" t="s">
        <v>505</v>
      </c>
      <c r="F416" s="43" t="s">
        <v>506</v>
      </c>
      <c r="G416" s="46" t="s">
        <v>120</v>
      </c>
      <c r="H416" s="47">
        <v>11</v>
      </c>
      <c r="I416" s="47">
        <v>8.9</v>
      </c>
      <c r="J416" s="47">
        <f t="shared" ref="J416:J421" si="18">H416*I416</f>
        <v>97.9</v>
      </c>
      <c r="M416" s="83">
        <v>11</v>
      </c>
      <c r="N416" s="83">
        <v>8.9</v>
      </c>
      <c r="O416" s="83">
        <f t="shared" si="16"/>
        <v>97.9</v>
      </c>
    </row>
    <row r="417" spans="1:15" ht="14.45" customHeight="1" x14ac:dyDescent="0.25">
      <c r="B417" s="43">
        <v>630</v>
      </c>
      <c r="C417" s="43"/>
      <c r="D417" s="44" t="s">
        <v>987</v>
      </c>
      <c r="E417" s="45" t="s">
        <v>867</v>
      </c>
      <c r="F417" s="43" t="s">
        <v>868</v>
      </c>
      <c r="G417" s="46" t="s">
        <v>120</v>
      </c>
      <c r="H417" s="47">
        <v>257</v>
      </c>
      <c r="I417" s="47">
        <v>7.13</v>
      </c>
      <c r="J417" s="47">
        <f t="shared" si="18"/>
        <v>1832.41</v>
      </c>
      <c r="M417" s="83">
        <v>257</v>
      </c>
      <c r="N417" s="83">
        <v>7.13</v>
      </c>
      <c r="O417" s="83">
        <f t="shared" si="16"/>
        <v>1832.41</v>
      </c>
    </row>
    <row r="418" spans="1:15" ht="14.45" customHeight="1" x14ac:dyDescent="0.25">
      <c r="B418" s="53">
        <v>631</v>
      </c>
      <c r="C418" s="53"/>
      <c r="D418" s="54"/>
      <c r="E418" s="55"/>
      <c r="F418" s="53" t="s">
        <v>526</v>
      </c>
      <c r="G418" s="56"/>
      <c r="H418" s="57"/>
      <c r="I418" s="57"/>
      <c r="J418" s="57">
        <f>SUM(J419)</f>
        <v>974.4</v>
      </c>
      <c r="M418" s="83"/>
      <c r="N418" s="83"/>
      <c r="O418" s="83">
        <f t="shared" si="16"/>
        <v>0</v>
      </c>
    </row>
    <row r="419" spans="1:15" ht="14.45" customHeight="1" x14ac:dyDescent="0.25">
      <c r="B419" s="43">
        <v>632</v>
      </c>
      <c r="C419" s="43"/>
      <c r="D419" s="44" t="s">
        <v>988</v>
      </c>
      <c r="E419" s="45" t="s">
        <v>531</v>
      </c>
      <c r="F419" s="43" t="s">
        <v>532</v>
      </c>
      <c r="G419" s="46" t="s">
        <v>120</v>
      </c>
      <c r="H419" s="47">
        <v>145</v>
      </c>
      <c r="I419" s="47">
        <v>6.72</v>
      </c>
      <c r="J419" s="47">
        <f t="shared" si="18"/>
        <v>974.4</v>
      </c>
      <c r="M419" s="83">
        <v>145</v>
      </c>
      <c r="N419" s="83">
        <v>6.72</v>
      </c>
      <c r="O419" s="83">
        <f t="shared" si="16"/>
        <v>974.4</v>
      </c>
    </row>
    <row r="420" spans="1:15" ht="14.45" customHeight="1" x14ac:dyDescent="0.25">
      <c r="B420" s="53">
        <v>633</v>
      </c>
      <c r="C420" s="53"/>
      <c r="D420" s="54"/>
      <c r="E420" s="55"/>
      <c r="F420" s="53" t="s">
        <v>522</v>
      </c>
      <c r="G420" s="56"/>
      <c r="H420" s="57"/>
      <c r="I420" s="57"/>
      <c r="J420" s="57">
        <f>SUM(J421)</f>
        <v>120.60550000000001</v>
      </c>
      <c r="M420" s="83"/>
      <c r="N420" s="83"/>
      <c r="O420" s="83">
        <f t="shared" si="16"/>
        <v>0</v>
      </c>
    </row>
    <row r="421" spans="1:15" ht="14.45" customHeight="1" x14ac:dyDescent="0.25">
      <c r="B421" s="43">
        <v>634</v>
      </c>
      <c r="C421" s="43"/>
      <c r="D421" s="44" t="s">
        <v>989</v>
      </c>
      <c r="E421" s="45" t="s">
        <v>770</v>
      </c>
      <c r="F421" s="43" t="s">
        <v>771</v>
      </c>
      <c r="G421" s="46" t="s">
        <v>120</v>
      </c>
      <c r="H421" s="47">
        <v>12.55</v>
      </c>
      <c r="I421" s="47">
        <v>9.61</v>
      </c>
      <c r="J421" s="47">
        <f t="shared" si="18"/>
        <v>120.60550000000001</v>
      </c>
      <c r="M421" s="83">
        <v>12.55</v>
      </c>
      <c r="N421" s="83">
        <v>9.61</v>
      </c>
      <c r="O421" s="83">
        <f t="shared" si="16"/>
        <v>120.60550000000001</v>
      </c>
    </row>
    <row r="422" spans="1:15" ht="14.45" customHeight="1" x14ac:dyDescent="0.25">
      <c r="B422" s="48">
        <v>635</v>
      </c>
      <c r="C422" s="48">
        <v>26</v>
      </c>
      <c r="D422" s="49"/>
      <c r="E422" s="50"/>
      <c r="F422" s="48" t="s">
        <v>990</v>
      </c>
      <c r="G422" s="51"/>
      <c r="H422" s="52"/>
      <c r="I422" s="52"/>
      <c r="J422" s="52">
        <f>+J423+J426+J428</f>
        <v>1864.7255</v>
      </c>
      <c r="M422" s="83"/>
      <c r="N422" s="83"/>
      <c r="O422" s="83">
        <f t="shared" si="16"/>
        <v>0</v>
      </c>
    </row>
    <row r="423" spans="1:15" ht="14.45" customHeight="1" x14ac:dyDescent="0.25">
      <c r="A423" s="37"/>
      <c r="B423" s="53">
        <v>636</v>
      </c>
      <c r="C423" s="53"/>
      <c r="D423" s="54"/>
      <c r="E423" s="55"/>
      <c r="F423" s="53" t="s">
        <v>494</v>
      </c>
      <c r="G423" s="56"/>
      <c r="H423" s="57"/>
      <c r="I423" s="57"/>
      <c r="J423" s="57">
        <f>SUM(J424:J425)</f>
        <v>1530.96</v>
      </c>
      <c r="M423" s="83"/>
      <c r="N423" s="83"/>
      <c r="O423" s="83">
        <f t="shared" si="16"/>
        <v>0</v>
      </c>
    </row>
    <row r="424" spans="1:15" ht="14.45" customHeight="1" x14ac:dyDescent="0.25">
      <c r="B424" s="43">
        <v>637</v>
      </c>
      <c r="C424" s="43"/>
      <c r="D424" s="44" t="s">
        <v>991</v>
      </c>
      <c r="E424" s="45" t="s">
        <v>505</v>
      </c>
      <c r="F424" s="43" t="s">
        <v>506</v>
      </c>
      <c r="G424" s="46" t="s">
        <v>120</v>
      </c>
      <c r="H424" s="47">
        <v>10</v>
      </c>
      <c r="I424" s="47">
        <v>8.9</v>
      </c>
      <c r="J424" s="47">
        <f t="shared" ref="J424:J429" si="19">H424*I424</f>
        <v>89</v>
      </c>
      <c r="M424" s="83">
        <v>10</v>
      </c>
      <c r="N424" s="83">
        <v>8.9</v>
      </c>
      <c r="O424" s="83">
        <f t="shared" si="16"/>
        <v>89</v>
      </c>
    </row>
    <row r="425" spans="1:15" ht="14.45" customHeight="1" x14ac:dyDescent="0.25">
      <c r="B425" s="43">
        <v>638</v>
      </c>
      <c r="C425" s="43"/>
      <c r="D425" s="44" t="s">
        <v>992</v>
      </c>
      <c r="E425" s="45" t="s">
        <v>508</v>
      </c>
      <c r="F425" s="43" t="s">
        <v>509</v>
      </c>
      <c r="G425" s="46" t="s">
        <v>120</v>
      </c>
      <c r="H425" s="47">
        <v>4</v>
      </c>
      <c r="I425" s="47">
        <v>360.49</v>
      </c>
      <c r="J425" s="47">
        <f t="shared" si="19"/>
        <v>1441.96</v>
      </c>
      <c r="M425" s="83">
        <v>4</v>
      </c>
      <c r="N425" s="83">
        <v>360.49</v>
      </c>
      <c r="O425" s="83">
        <f t="shared" si="16"/>
        <v>1441.96</v>
      </c>
    </row>
    <row r="426" spans="1:15" ht="14.45" customHeight="1" x14ac:dyDescent="0.25">
      <c r="B426" s="53">
        <v>639</v>
      </c>
      <c r="C426" s="53"/>
      <c r="D426" s="54"/>
      <c r="E426" s="55"/>
      <c r="F426" s="53" t="s">
        <v>526</v>
      </c>
      <c r="G426" s="56"/>
      <c r="H426" s="57"/>
      <c r="I426" s="57"/>
      <c r="J426" s="57">
        <f>SUM(J427)</f>
        <v>303.8784</v>
      </c>
      <c r="M426" s="83"/>
      <c r="N426" s="83"/>
      <c r="O426" s="83">
        <f t="shared" si="16"/>
        <v>0</v>
      </c>
    </row>
    <row r="427" spans="1:15" ht="14.45" customHeight="1" x14ac:dyDescent="0.25">
      <c r="A427" s="37"/>
      <c r="B427" s="43">
        <v>640</v>
      </c>
      <c r="C427" s="43"/>
      <c r="D427" s="44" t="s">
        <v>993</v>
      </c>
      <c r="E427" s="45" t="s">
        <v>531</v>
      </c>
      <c r="F427" s="43" t="s">
        <v>532</v>
      </c>
      <c r="G427" s="46" t="s">
        <v>120</v>
      </c>
      <c r="H427" s="47">
        <v>45.22</v>
      </c>
      <c r="I427" s="47">
        <v>6.72</v>
      </c>
      <c r="J427" s="47">
        <f t="shared" si="19"/>
        <v>303.8784</v>
      </c>
      <c r="M427" s="83">
        <v>45.22</v>
      </c>
      <c r="N427" s="83">
        <v>6.72</v>
      </c>
      <c r="O427" s="83">
        <f t="shared" si="16"/>
        <v>303.8784</v>
      </c>
    </row>
    <row r="428" spans="1:15" ht="14.45" customHeight="1" x14ac:dyDescent="0.25">
      <c r="B428" s="53">
        <v>641</v>
      </c>
      <c r="C428" s="53"/>
      <c r="D428" s="54"/>
      <c r="E428" s="55"/>
      <c r="F428" s="53" t="s">
        <v>522</v>
      </c>
      <c r="G428" s="56"/>
      <c r="H428" s="57"/>
      <c r="I428" s="57"/>
      <c r="J428" s="57">
        <f>SUM(J429)</f>
        <v>29.887099999999997</v>
      </c>
      <c r="M428" s="83"/>
      <c r="N428" s="83"/>
      <c r="O428" s="83">
        <f t="shared" si="16"/>
        <v>0</v>
      </c>
    </row>
    <row r="429" spans="1:15" ht="14.45" customHeight="1" x14ac:dyDescent="0.25">
      <c r="B429" s="43">
        <v>642</v>
      </c>
      <c r="C429" s="43"/>
      <c r="D429" s="44" t="s">
        <v>994</v>
      </c>
      <c r="E429" s="45" t="s">
        <v>770</v>
      </c>
      <c r="F429" s="43" t="s">
        <v>771</v>
      </c>
      <c r="G429" s="46" t="s">
        <v>120</v>
      </c>
      <c r="H429" s="47">
        <v>3.11</v>
      </c>
      <c r="I429" s="47">
        <v>9.61</v>
      </c>
      <c r="J429" s="47">
        <f t="shared" si="19"/>
        <v>29.887099999999997</v>
      </c>
      <c r="M429" s="83">
        <v>3.11</v>
      </c>
      <c r="N429" s="83">
        <v>9.61</v>
      </c>
      <c r="O429" s="83">
        <f t="shared" si="16"/>
        <v>29.887099999999997</v>
      </c>
    </row>
    <row r="430" spans="1:15" ht="14.45" customHeight="1" x14ac:dyDescent="0.25">
      <c r="B430" s="48">
        <v>643</v>
      </c>
      <c r="C430" s="48">
        <v>27</v>
      </c>
      <c r="D430" s="49"/>
      <c r="E430" s="50"/>
      <c r="F430" s="48" t="s">
        <v>995</v>
      </c>
      <c r="G430" s="51"/>
      <c r="H430" s="52"/>
      <c r="I430" s="52"/>
      <c r="J430" s="52">
        <f>+J431</f>
        <v>4616.8999999999996</v>
      </c>
      <c r="M430" s="83"/>
      <c r="N430" s="83"/>
      <c r="O430" s="83">
        <f t="shared" si="16"/>
        <v>0</v>
      </c>
    </row>
    <row r="431" spans="1:15" ht="14.45" customHeight="1" x14ac:dyDescent="0.25">
      <c r="B431" s="53">
        <v>644</v>
      </c>
      <c r="C431" s="53"/>
      <c r="D431" s="54"/>
      <c r="E431" s="55"/>
      <c r="F431" s="53" t="s">
        <v>494</v>
      </c>
      <c r="G431" s="56"/>
      <c r="H431" s="57"/>
      <c r="I431" s="57"/>
      <c r="J431" s="57">
        <f>SUM(J432:J433)</f>
        <v>4616.8999999999996</v>
      </c>
      <c r="M431" s="83"/>
      <c r="N431" s="83"/>
      <c r="O431" s="83">
        <f t="shared" si="16"/>
        <v>0</v>
      </c>
    </row>
    <row r="432" spans="1:15" ht="14.45" customHeight="1" x14ac:dyDescent="0.25">
      <c r="B432" s="43">
        <v>645</v>
      </c>
      <c r="C432" s="43"/>
      <c r="D432" s="44" t="s">
        <v>996</v>
      </c>
      <c r="E432" s="45" t="s">
        <v>997</v>
      </c>
      <c r="F432" s="43" t="s">
        <v>998</v>
      </c>
      <c r="G432" s="46" t="s">
        <v>120</v>
      </c>
      <c r="H432" s="47">
        <v>60</v>
      </c>
      <c r="I432" s="47">
        <v>49.64</v>
      </c>
      <c r="J432" s="47">
        <f t="shared" ref="J432:J433" si="20">H432*I432</f>
        <v>2978.4</v>
      </c>
      <c r="M432" s="83">
        <v>60</v>
      </c>
      <c r="N432" s="83">
        <v>49.64</v>
      </c>
      <c r="O432" s="83">
        <f t="shared" si="16"/>
        <v>2978.4</v>
      </c>
    </row>
    <row r="433" spans="1:15" ht="14.45" customHeight="1" x14ac:dyDescent="0.25">
      <c r="B433" s="43">
        <v>646</v>
      </c>
      <c r="C433" s="43"/>
      <c r="D433" s="44" t="s">
        <v>999</v>
      </c>
      <c r="E433" s="45" t="s">
        <v>1000</v>
      </c>
      <c r="F433" s="43" t="s">
        <v>1001</v>
      </c>
      <c r="G433" s="46" t="s">
        <v>33</v>
      </c>
      <c r="H433" s="47">
        <v>1</v>
      </c>
      <c r="I433" s="47">
        <v>1638.5</v>
      </c>
      <c r="J433" s="47">
        <f t="shared" si="20"/>
        <v>1638.5</v>
      </c>
      <c r="M433" s="83">
        <v>1</v>
      </c>
      <c r="N433" s="83">
        <v>1638.5</v>
      </c>
      <c r="O433" s="83">
        <f t="shared" si="16"/>
        <v>1638.5</v>
      </c>
    </row>
    <row r="434" spans="1:15" ht="14.45" customHeight="1" x14ac:dyDescent="0.25">
      <c r="B434" s="48">
        <v>647</v>
      </c>
      <c r="C434" s="48">
        <v>28</v>
      </c>
      <c r="D434" s="49"/>
      <c r="E434" s="50"/>
      <c r="F434" s="48" t="s">
        <v>1002</v>
      </c>
      <c r="G434" s="51"/>
      <c r="H434" s="52"/>
      <c r="I434" s="52"/>
      <c r="J434" s="52">
        <f>+J435+J438+J441+J442</f>
        <v>3485.0083999999997</v>
      </c>
      <c r="M434" s="83"/>
      <c r="N434" s="83"/>
      <c r="O434" s="83">
        <f t="shared" si="16"/>
        <v>0</v>
      </c>
    </row>
    <row r="435" spans="1:15" ht="14.45" customHeight="1" x14ac:dyDescent="0.25">
      <c r="B435" s="53">
        <v>648</v>
      </c>
      <c r="C435" s="53"/>
      <c r="D435" s="54"/>
      <c r="E435" s="55"/>
      <c r="F435" s="53" t="s">
        <v>494</v>
      </c>
      <c r="G435" s="56"/>
      <c r="H435" s="57"/>
      <c r="I435" s="57"/>
      <c r="J435" s="57">
        <f>SUM(J436:J437)</f>
        <v>1530.96</v>
      </c>
      <c r="M435" s="83"/>
      <c r="N435" s="83"/>
      <c r="O435" s="83">
        <f t="shared" si="16"/>
        <v>0</v>
      </c>
    </row>
    <row r="436" spans="1:15" ht="14.45" customHeight="1" x14ac:dyDescent="0.25">
      <c r="B436" s="43">
        <v>649</v>
      </c>
      <c r="C436" s="43"/>
      <c r="D436" s="44" t="s">
        <v>1003</v>
      </c>
      <c r="E436" s="45" t="s">
        <v>505</v>
      </c>
      <c r="F436" s="43" t="s">
        <v>506</v>
      </c>
      <c r="G436" s="46" t="s">
        <v>120</v>
      </c>
      <c r="H436" s="47">
        <v>10</v>
      </c>
      <c r="I436" s="47">
        <v>8.9</v>
      </c>
      <c r="J436" s="47">
        <f t="shared" ref="J436:J444" si="21">H436*I436</f>
        <v>89</v>
      </c>
      <c r="M436" s="83">
        <v>10</v>
      </c>
      <c r="N436" s="83">
        <v>8.9</v>
      </c>
      <c r="O436" s="83">
        <f t="shared" si="16"/>
        <v>89</v>
      </c>
    </row>
    <row r="437" spans="1:15" ht="14.45" customHeight="1" x14ac:dyDescent="0.25">
      <c r="B437" s="43">
        <v>650</v>
      </c>
      <c r="C437" s="43"/>
      <c r="D437" s="44" t="s">
        <v>1004</v>
      </c>
      <c r="E437" s="45" t="s">
        <v>508</v>
      </c>
      <c r="F437" s="43" t="s">
        <v>509</v>
      </c>
      <c r="G437" s="46" t="s">
        <v>120</v>
      </c>
      <c r="H437" s="47">
        <v>4</v>
      </c>
      <c r="I437" s="47">
        <v>360.49</v>
      </c>
      <c r="J437" s="47">
        <f t="shared" si="21"/>
        <v>1441.96</v>
      </c>
      <c r="M437" s="83">
        <v>4</v>
      </c>
      <c r="N437" s="83">
        <v>360.49</v>
      </c>
      <c r="O437" s="83">
        <f t="shared" si="16"/>
        <v>1441.96</v>
      </c>
    </row>
    <row r="438" spans="1:15" ht="14.45" customHeight="1" x14ac:dyDescent="0.25">
      <c r="A438" s="37"/>
      <c r="B438" s="53">
        <v>651</v>
      </c>
      <c r="C438" s="53"/>
      <c r="D438" s="54"/>
      <c r="E438" s="55"/>
      <c r="F438" s="53" t="s">
        <v>526</v>
      </c>
      <c r="G438" s="56"/>
      <c r="H438" s="57"/>
      <c r="I438" s="57"/>
      <c r="J438" s="57">
        <f>SUM(J439)</f>
        <v>303.8784</v>
      </c>
      <c r="M438" s="83"/>
      <c r="N438" s="83"/>
      <c r="O438" s="83">
        <f t="shared" si="16"/>
        <v>0</v>
      </c>
    </row>
    <row r="439" spans="1:15" ht="14.45" customHeight="1" x14ac:dyDescent="0.25">
      <c r="B439" s="43">
        <v>652</v>
      </c>
      <c r="C439" s="43"/>
      <c r="D439" s="44" t="s">
        <v>1005</v>
      </c>
      <c r="E439" s="45" t="s">
        <v>531</v>
      </c>
      <c r="F439" s="43" t="s">
        <v>532</v>
      </c>
      <c r="G439" s="46" t="s">
        <v>120</v>
      </c>
      <c r="H439" s="47">
        <v>45.22</v>
      </c>
      <c r="I439" s="47">
        <v>6.72</v>
      </c>
      <c r="J439" s="47">
        <f t="shared" si="21"/>
        <v>303.8784</v>
      </c>
      <c r="M439" s="83">
        <v>45.22</v>
      </c>
      <c r="N439" s="83">
        <v>6.72</v>
      </c>
      <c r="O439" s="83">
        <f t="shared" si="16"/>
        <v>303.8784</v>
      </c>
    </row>
    <row r="440" spans="1:15" ht="14.45" customHeight="1" x14ac:dyDescent="0.25">
      <c r="B440" s="53">
        <v>653</v>
      </c>
      <c r="C440" s="53"/>
      <c r="D440" s="54"/>
      <c r="E440" s="55"/>
      <c r="F440" s="53" t="s">
        <v>522</v>
      </c>
      <c r="G440" s="56"/>
      <c r="H440" s="57"/>
      <c r="I440" s="57"/>
      <c r="J440" s="57">
        <f>SUM(J441)</f>
        <v>163.37</v>
      </c>
      <c r="M440" s="83"/>
      <c r="N440" s="83"/>
      <c r="O440" s="83">
        <f t="shared" si="16"/>
        <v>0</v>
      </c>
    </row>
    <row r="441" spans="1:15" ht="14.45" customHeight="1" x14ac:dyDescent="0.25">
      <c r="B441" s="43">
        <v>654</v>
      </c>
      <c r="C441" s="43"/>
      <c r="D441" s="44" t="s">
        <v>1006</v>
      </c>
      <c r="E441" s="45" t="s">
        <v>770</v>
      </c>
      <c r="F441" s="43" t="s">
        <v>771</v>
      </c>
      <c r="G441" s="46" t="s">
        <v>120</v>
      </c>
      <c r="H441" s="47">
        <v>17</v>
      </c>
      <c r="I441" s="47">
        <v>9.61</v>
      </c>
      <c r="J441" s="47">
        <f t="shared" si="21"/>
        <v>163.37</v>
      </c>
      <c r="M441" s="83">
        <v>17</v>
      </c>
      <c r="N441" s="83">
        <v>9.61</v>
      </c>
      <c r="O441" s="83">
        <f t="shared" si="16"/>
        <v>163.37</v>
      </c>
    </row>
    <row r="442" spans="1:15" ht="14.45" customHeight="1" x14ac:dyDescent="0.25">
      <c r="B442" s="53">
        <v>655</v>
      </c>
      <c r="C442" s="53"/>
      <c r="D442" s="54"/>
      <c r="E442" s="55"/>
      <c r="F442" s="53" t="s">
        <v>622</v>
      </c>
      <c r="G442" s="56"/>
      <c r="H442" s="57"/>
      <c r="I442" s="57"/>
      <c r="J442" s="57">
        <f>SUM(J443:J444)</f>
        <v>1486.8</v>
      </c>
      <c r="M442" s="83"/>
      <c r="N442" s="83"/>
      <c r="O442" s="83">
        <f t="shared" si="16"/>
        <v>0</v>
      </c>
    </row>
    <row r="443" spans="1:15" ht="14.45" customHeight="1" x14ac:dyDescent="0.25">
      <c r="B443" s="43">
        <v>656</v>
      </c>
      <c r="C443" s="43"/>
      <c r="D443" s="44" t="s">
        <v>1007</v>
      </c>
      <c r="E443" s="45" t="s">
        <v>911</v>
      </c>
      <c r="F443" s="43" t="s">
        <v>912</v>
      </c>
      <c r="G443" s="46" t="s">
        <v>33</v>
      </c>
      <c r="H443" s="47">
        <v>2</v>
      </c>
      <c r="I443" s="47">
        <v>65.8</v>
      </c>
      <c r="J443" s="47">
        <f t="shared" si="21"/>
        <v>131.6</v>
      </c>
      <c r="M443" s="83">
        <v>2</v>
      </c>
      <c r="N443" s="83">
        <v>65.8</v>
      </c>
      <c r="O443" s="83">
        <f t="shared" si="16"/>
        <v>131.6</v>
      </c>
    </row>
    <row r="444" spans="1:15" ht="14.45" customHeight="1" x14ac:dyDescent="0.25">
      <c r="B444" s="43">
        <v>657</v>
      </c>
      <c r="C444" s="43"/>
      <c r="D444" s="44" t="s">
        <v>1008</v>
      </c>
      <c r="E444" s="45" t="s">
        <v>684</v>
      </c>
      <c r="F444" s="43" t="s">
        <v>685</v>
      </c>
      <c r="G444" s="46" t="s">
        <v>80</v>
      </c>
      <c r="H444" s="47">
        <v>110</v>
      </c>
      <c r="I444" s="47">
        <v>12.32</v>
      </c>
      <c r="J444" s="47">
        <f t="shared" si="21"/>
        <v>1355.2</v>
      </c>
      <c r="M444" s="83">
        <v>110</v>
      </c>
      <c r="N444" s="83">
        <v>12.32</v>
      </c>
      <c r="O444" s="83">
        <f t="shared" si="16"/>
        <v>1355.2</v>
      </c>
    </row>
    <row r="445" spans="1:15" ht="14.45" customHeight="1" x14ac:dyDescent="0.25">
      <c r="B445" s="48">
        <v>674</v>
      </c>
      <c r="C445" s="48">
        <v>30</v>
      </c>
      <c r="D445" s="49"/>
      <c r="E445" s="50"/>
      <c r="F445" s="48" t="s">
        <v>1009</v>
      </c>
      <c r="G445" s="51"/>
      <c r="H445" s="52"/>
      <c r="I445" s="52"/>
      <c r="J445" s="52">
        <f>+J446+J448+J450+J452+J454</f>
        <v>946.15430000000003</v>
      </c>
      <c r="M445" s="83"/>
      <c r="N445" s="83"/>
      <c r="O445" s="83">
        <f t="shared" si="16"/>
        <v>0</v>
      </c>
    </row>
    <row r="446" spans="1:15" ht="14.45" customHeight="1" x14ac:dyDescent="0.25">
      <c r="B446" s="53">
        <v>675</v>
      </c>
      <c r="C446" s="53"/>
      <c r="D446" s="54"/>
      <c r="E446" s="55"/>
      <c r="F446" s="53" t="s">
        <v>466</v>
      </c>
      <c r="G446" s="56"/>
      <c r="H446" s="57"/>
      <c r="I446" s="57"/>
      <c r="J446" s="57">
        <f>SUM(J447)</f>
        <v>72.959999999999994</v>
      </c>
      <c r="M446" s="83"/>
      <c r="N446" s="83"/>
      <c r="O446" s="83">
        <f t="shared" si="16"/>
        <v>0</v>
      </c>
    </row>
    <row r="447" spans="1:15" ht="14.45" customHeight="1" x14ac:dyDescent="0.25">
      <c r="B447" s="43">
        <v>676</v>
      </c>
      <c r="C447" s="43"/>
      <c r="D447" s="44" t="s">
        <v>1010</v>
      </c>
      <c r="E447" s="45" t="s">
        <v>779</v>
      </c>
      <c r="F447" s="43" t="s">
        <v>780</v>
      </c>
      <c r="G447" s="46" t="s">
        <v>120</v>
      </c>
      <c r="H447" s="47">
        <v>15.2</v>
      </c>
      <c r="I447" s="47">
        <v>4.8</v>
      </c>
      <c r="J447" s="47">
        <f t="shared" ref="J447:J456" si="22">H447*I447</f>
        <v>72.959999999999994</v>
      </c>
      <c r="M447" s="83">
        <v>15.2</v>
      </c>
      <c r="N447" s="83">
        <v>4.8</v>
      </c>
      <c r="O447" s="83">
        <f t="shared" si="16"/>
        <v>72.959999999999994</v>
      </c>
    </row>
    <row r="448" spans="1:15" ht="14.45" customHeight="1" x14ac:dyDescent="0.25">
      <c r="B448" s="53">
        <v>677</v>
      </c>
      <c r="C448" s="53"/>
      <c r="D448" s="54"/>
      <c r="E448" s="55"/>
      <c r="F448" s="53" t="s">
        <v>494</v>
      </c>
      <c r="G448" s="56"/>
      <c r="H448" s="57"/>
      <c r="I448" s="57"/>
      <c r="J448" s="57">
        <f>SUM(J449)</f>
        <v>17.8</v>
      </c>
      <c r="M448" s="83"/>
      <c r="N448" s="83"/>
      <c r="O448" s="83">
        <f t="shared" si="16"/>
        <v>0</v>
      </c>
    </row>
    <row r="449" spans="1:15" ht="14.45" customHeight="1" x14ac:dyDescent="0.25">
      <c r="B449" s="43">
        <v>678</v>
      </c>
      <c r="C449" s="43"/>
      <c r="D449" s="44" t="s">
        <v>1011</v>
      </c>
      <c r="E449" s="45" t="s">
        <v>505</v>
      </c>
      <c r="F449" s="43" t="s">
        <v>506</v>
      </c>
      <c r="G449" s="46" t="s">
        <v>120</v>
      </c>
      <c r="H449" s="47">
        <v>2</v>
      </c>
      <c r="I449" s="47">
        <v>8.9</v>
      </c>
      <c r="J449" s="47">
        <f t="shared" si="22"/>
        <v>17.8</v>
      </c>
      <c r="M449" s="83">
        <v>2</v>
      </c>
      <c r="N449" s="83">
        <v>8.9</v>
      </c>
      <c r="O449" s="83">
        <f t="shared" si="16"/>
        <v>17.8</v>
      </c>
    </row>
    <row r="450" spans="1:15" ht="14.45" customHeight="1" x14ac:dyDescent="0.25">
      <c r="A450" s="37"/>
      <c r="B450" s="53">
        <v>679</v>
      </c>
      <c r="C450" s="53"/>
      <c r="D450" s="54"/>
      <c r="E450" s="55"/>
      <c r="F450" s="53" t="s">
        <v>526</v>
      </c>
      <c r="G450" s="56"/>
      <c r="H450" s="57"/>
      <c r="I450" s="57"/>
      <c r="J450" s="57">
        <f>SUM(J451)</f>
        <v>262.81919999999997</v>
      </c>
      <c r="M450" s="83"/>
      <c r="N450" s="83"/>
      <c r="O450" s="83">
        <f t="shared" si="16"/>
        <v>0</v>
      </c>
    </row>
    <row r="451" spans="1:15" ht="14.45" customHeight="1" x14ac:dyDescent="0.25">
      <c r="B451" s="43">
        <v>680</v>
      </c>
      <c r="C451" s="43"/>
      <c r="D451" s="44" t="s">
        <v>1012</v>
      </c>
      <c r="E451" s="45" t="s">
        <v>531</v>
      </c>
      <c r="F451" s="43" t="s">
        <v>532</v>
      </c>
      <c r="G451" s="46" t="s">
        <v>120</v>
      </c>
      <c r="H451" s="47">
        <v>39.11</v>
      </c>
      <c r="I451" s="47">
        <v>6.72</v>
      </c>
      <c r="J451" s="47">
        <f t="shared" si="22"/>
        <v>262.81919999999997</v>
      </c>
      <c r="M451" s="83">
        <v>39.11</v>
      </c>
      <c r="N451" s="83">
        <v>6.72</v>
      </c>
      <c r="O451" s="83">
        <f t="shared" si="16"/>
        <v>262.81919999999997</v>
      </c>
    </row>
    <row r="452" spans="1:15" ht="14.45" customHeight="1" x14ac:dyDescent="0.25">
      <c r="B452" s="53">
        <v>681</v>
      </c>
      <c r="C452" s="53"/>
      <c r="D452" s="54"/>
      <c r="E452" s="55"/>
      <c r="F452" s="53" t="s">
        <v>522</v>
      </c>
      <c r="G452" s="56"/>
      <c r="H452" s="57"/>
      <c r="I452" s="57"/>
      <c r="J452" s="57">
        <f>SUM(J453)</f>
        <v>68.327100000000002</v>
      </c>
      <c r="M452" s="83"/>
      <c r="N452" s="83"/>
      <c r="O452" s="83">
        <f t="shared" si="16"/>
        <v>0</v>
      </c>
    </row>
    <row r="453" spans="1:15" ht="14.45" customHeight="1" x14ac:dyDescent="0.25">
      <c r="B453" s="43">
        <v>682</v>
      </c>
      <c r="C453" s="43"/>
      <c r="D453" s="44" t="s">
        <v>1013</v>
      </c>
      <c r="E453" s="45" t="s">
        <v>770</v>
      </c>
      <c r="F453" s="43" t="s">
        <v>771</v>
      </c>
      <c r="G453" s="46" t="s">
        <v>120</v>
      </c>
      <c r="H453" s="47">
        <v>7.11</v>
      </c>
      <c r="I453" s="47">
        <v>9.61</v>
      </c>
      <c r="J453" s="47">
        <f t="shared" si="22"/>
        <v>68.327100000000002</v>
      </c>
      <c r="M453" s="83">
        <v>7.11</v>
      </c>
      <c r="N453" s="83">
        <v>9.61</v>
      </c>
      <c r="O453" s="83">
        <f t="shared" si="16"/>
        <v>68.327100000000002</v>
      </c>
    </row>
    <row r="454" spans="1:15" ht="14.45" customHeight="1" x14ac:dyDescent="0.25">
      <c r="B454" s="53">
        <v>683</v>
      </c>
      <c r="C454" s="53"/>
      <c r="D454" s="54"/>
      <c r="E454" s="55"/>
      <c r="F454" s="53" t="s">
        <v>798</v>
      </c>
      <c r="G454" s="56"/>
      <c r="H454" s="57"/>
      <c r="I454" s="57"/>
      <c r="J454" s="57">
        <f>SUM(J455:J456)</f>
        <v>524.24800000000005</v>
      </c>
      <c r="M454" s="83"/>
      <c r="N454" s="83"/>
      <c r="O454" s="83">
        <f t="shared" si="16"/>
        <v>0</v>
      </c>
    </row>
    <row r="455" spans="1:15" ht="14.45" customHeight="1" x14ac:dyDescent="0.25">
      <c r="B455" s="43">
        <v>684</v>
      </c>
      <c r="C455" s="43"/>
      <c r="D455" s="44" t="s">
        <v>1014</v>
      </c>
      <c r="E455" s="45" t="s">
        <v>800</v>
      </c>
      <c r="F455" s="43" t="s">
        <v>801</v>
      </c>
      <c r="G455" s="46" t="s">
        <v>120</v>
      </c>
      <c r="H455" s="47">
        <v>15.2</v>
      </c>
      <c r="I455" s="47">
        <v>21.18</v>
      </c>
      <c r="J455" s="47">
        <f t="shared" si="22"/>
        <v>321.93599999999998</v>
      </c>
      <c r="M455" s="83">
        <v>15.2</v>
      </c>
      <c r="N455" s="83">
        <v>21.18</v>
      </c>
      <c r="O455" s="83">
        <f t="shared" si="16"/>
        <v>321.93599999999998</v>
      </c>
    </row>
    <row r="456" spans="1:15" ht="14.45" customHeight="1" x14ac:dyDescent="0.25">
      <c r="B456" s="43">
        <v>685</v>
      </c>
      <c r="C456" s="43"/>
      <c r="D456" s="44" t="s">
        <v>1015</v>
      </c>
      <c r="E456" s="45" t="s">
        <v>803</v>
      </c>
      <c r="F456" s="43" t="s">
        <v>804</v>
      </c>
      <c r="G456" s="46" t="s">
        <v>120</v>
      </c>
      <c r="H456" s="47">
        <v>15.2</v>
      </c>
      <c r="I456" s="47">
        <v>13.31</v>
      </c>
      <c r="J456" s="47">
        <f t="shared" si="22"/>
        <v>202.31200000000001</v>
      </c>
      <c r="M456" s="83">
        <v>15.2</v>
      </c>
      <c r="N456" s="83">
        <v>13.31</v>
      </c>
      <c r="O456" s="83">
        <f t="shared" ref="O456:O519" si="23">M456*N456</f>
        <v>202.31200000000001</v>
      </c>
    </row>
    <row r="457" spans="1:15" ht="14.45" customHeight="1" x14ac:dyDescent="0.25">
      <c r="B457" s="48">
        <v>733</v>
      </c>
      <c r="C457" s="48">
        <v>34</v>
      </c>
      <c r="D457" s="49"/>
      <c r="E457" s="50"/>
      <c r="F457" s="48" t="s">
        <v>1020</v>
      </c>
      <c r="G457" s="51"/>
      <c r="H457" s="52"/>
      <c r="I457" s="52"/>
      <c r="J457" s="52">
        <f>+J458+J460+J462+J464</f>
        <v>728.54160000000002</v>
      </c>
      <c r="M457" s="83"/>
      <c r="N457" s="83"/>
      <c r="O457" s="83">
        <f t="shared" si="23"/>
        <v>0</v>
      </c>
    </row>
    <row r="458" spans="1:15" ht="14.45" customHeight="1" x14ac:dyDescent="0.25">
      <c r="B458" s="53">
        <v>734</v>
      </c>
      <c r="C458" s="53"/>
      <c r="D458" s="54"/>
      <c r="E458" s="55"/>
      <c r="F458" s="53" t="s">
        <v>466</v>
      </c>
      <c r="G458" s="56"/>
      <c r="H458" s="57"/>
      <c r="I458" s="57"/>
      <c r="J458" s="57">
        <f>SUM(J459)</f>
        <v>57.599999999999994</v>
      </c>
      <c r="M458" s="83"/>
      <c r="N458" s="83"/>
      <c r="O458" s="83">
        <f t="shared" si="23"/>
        <v>0</v>
      </c>
    </row>
    <row r="459" spans="1:15" ht="14.45" customHeight="1" x14ac:dyDescent="0.25">
      <c r="B459" s="43">
        <v>735</v>
      </c>
      <c r="C459" s="43"/>
      <c r="D459" s="44" t="s">
        <v>1021</v>
      </c>
      <c r="E459" s="45" t="s">
        <v>779</v>
      </c>
      <c r="F459" s="43" t="s">
        <v>780</v>
      </c>
      <c r="G459" s="46" t="s">
        <v>120</v>
      </c>
      <c r="H459" s="47">
        <v>12</v>
      </c>
      <c r="I459" s="47">
        <v>4.8</v>
      </c>
      <c r="J459" s="47">
        <f t="shared" ref="J459" si="24">H459*I459</f>
        <v>57.599999999999994</v>
      </c>
      <c r="M459" s="83">
        <v>12</v>
      </c>
      <c r="N459" s="83">
        <v>4.8</v>
      </c>
      <c r="O459" s="83">
        <f t="shared" si="23"/>
        <v>57.599999999999994</v>
      </c>
    </row>
    <row r="460" spans="1:15" ht="14.45" customHeight="1" x14ac:dyDescent="0.25">
      <c r="A460" s="37"/>
      <c r="B460" s="53">
        <v>736</v>
      </c>
      <c r="C460" s="53"/>
      <c r="D460" s="54"/>
      <c r="E460" s="55"/>
      <c r="F460" s="53" t="s">
        <v>494</v>
      </c>
      <c r="G460" s="56"/>
      <c r="H460" s="57"/>
      <c r="I460" s="57"/>
      <c r="J460" s="57">
        <f>SUM(J461)</f>
        <v>26.700000000000003</v>
      </c>
      <c r="M460" s="83"/>
      <c r="N460" s="83"/>
      <c r="O460" s="83">
        <f t="shared" si="23"/>
        <v>0</v>
      </c>
    </row>
    <row r="461" spans="1:15" ht="14.45" customHeight="1" x14ac:dyDescent="0.25">
      <c r="B461" s="43">
        <v>737</v>
      </c>
      <c r="C461" s="43"/>
      <c r="D461" s="44" t="s">
        <v>1022</v>
      </c>
      <c r="E461" s="45" t="s">
        <v>505</v>
      </c>
      <c r="F461" s="43" t="s">
        <v>506</v>
      </c>
      <c r="G461" s="46" t="s">
        <v>120</v>
      </c>
      <c r="H461" s="47">
        <v>3</v>
      </c>
      <c r="I461" s="47">
        <v>8.9</v>
      </c>
      <c r="J461" s="47">
        <f t="shared" ref="J461" si="25">H461*I461</f>
        <v>26.700000000000003</v>
      </c>
      <c r="M461" s="83">
        <v>3</v>
      </c>
      <c r="N461" s="83">
        <v>8.9</v>
      </c>
      <c r="O461" s="83">
        <f t="shared" si="23"/>
        <v>26.700000000000003</v>
      </c>
    </row>
    <row r="462" spans="1:15" ht="14.45" customHeight="1" x14ac:dyDescent="0.25">
      <c r="B462" s="53">
        <v>738</v>
      </c>
      <c r="C462" s="53"/>
      <c r="D462" s="54"/>
      <c r="E462" s="55"/>
      <c r="F462" s="53" t="s">
        <v>526</v>
      </c>
      <c r="G462" s="56"/>
      <c r="H462" s="57"/>
      <c r="I462" s="57"/>
      <c r="J462" s="57">
        <f>SUM(J463)</f>
        <v>230.36160000000001</v>
      </c>
      <c r="M462" s="83"/>
      <c r="N462" s="83"/>
      <c r="O462" s="83">
        <f t="shared" si="23"/>
        <v>0</v>
      </c>
    </row>
    <row r="463" spans="1:15" ht="14.45" customHeight="1" x14ac:dyDescent="0.25">
      <c r="A463" s="37"/>
      <c r="B463" s="43">
        <v>739</v>
      </c>
      <c r="C463" s="43"/>
      <c r="D463" s="44" t="s">
        <v>1023</v>
      </c>
      <c r="E463" s="45" t="s">
        <v>531</v>
      </c>
      <c r="F463" s="43" t="s">
        <v>532</v>
      </c>
      <c r="G463" s="46" t="s">
        <v>120</v>
      </c>
      <c r="H463" s="47">
        <v>34.28</v>
      </c>
      <c r="I463" s="47">
        <v>6.72</v>
      </c>
      <c r="J463" s="47">
        <f t="shared" ref="J463" si="26">H463*I463</f>
        <v>230.36160000000001</v>
      </c>
      <c r="M463" s="83">
        <v>34.28</v>
      </c>
      <c r="N463" s="83">
        <v>6.72</v>
      </c>
      <c r="O463" s="83">
        <f t="shared" si="23"/>
        <v>230.36160000000001</v>
      </c>
    </row>
    <row r="464" spans="1:15" ht="14.45" customHeight="1" x14ac:dyDescent="0.25">
      <c r="B464" s="53">
        <v>740</v>
      </c>
      <c r="C464" s="53"/>
      <c r="D464" s="54"/>
      <c r="E464" s="55"/>
      <c r="F464" s="53" t="s">
        <v>798</v>
      </c>
      <c r="G464" s="56"/>
      <c r="H464" s="57"/>
      <c r="I464" s="57"/>
      <c r="J464" s="57">
        <f>SUM(J465:J466)</f>
        <v>413.88</v>
      </c>
      <c r="M464" s="83"/>
      <c r="N464" s="83"/>
      <c r="O464" s="83">
        <f t="shared" si="23"/>
        <v>0</v>
      </c>
    </row>
    <row r="465" spans="1:15" ht="14.45" customHeight="1" x14ac:dyDescent="0.25">
      <c r="B465" s="43">
        <v>741</v>
      </c>
      <c r="C465" s="43"/>
      <c r="D465" s="44" t="s">
        <v>1024</v>
      </c>
      <c r="E465" s="45" t="s">
        <v>800</v>
      </c>
      <c r="F465" s="43" t="s">
        <v>801</v>
      </c>
      <c r="G465" s="46" t="s">
        <v>120</v>
      </c>
      <c r="H465" s="47">
        <v>12</v>
      </c>
      <c r="I465" s="47">
        <v>21.18</v>
      </c>
      <c r="J465" s="47">
        <f t="shared" ref="J465:J466" si="27">H465*I465</f>
        <v>254.16</v>
      </c>
      <c r="M465" s="83">
        <v>12</v>
      </c>
      <c r="N465" s="83">
        <v>21.18</v>
      </c>
      <c r="O465" s="83">
        <f t="shared" si="23"/>
        <v>254.16</v>
      </c>
    </row>
    <row r="466" spans="1:15" ht="14.45" customHeight="1" x14ac:dyDescent="0.25">
      <c r="B466" s="43">
        <v>742</v>
      </c>
      <c r="C466" s="43"/>
      <c r="D466" s="44" t="s">
        <v>1025</v>
      </c>
      <c r="E466" s="45" t="s">
        <v>803</v>
      </c>
      <c r="F466" s="43" t="s">
        <v>804</v>
      </c>
      <c r="G466" s="46" t="s">
        <v>120</v>
      </c>
      <c r="H466" s="47">
        <v>12</v>
      </c>
      <c r="I466" s="47">
        <v>13.31</v>
      </c>
      <c r="J466" s="47">
        <f t="shared" si="27"/>
        <v>159.72</v>
      </c>
      <c r="M466" s="83">
        <v>12</v>
      </c>
      <c r="N466" s="83">
        <v>13.31</v>
      </c>
      <c r="O466" s="83">
        <f t="shared" si="23"/>
        <v>159.72</v>
      </c>
    </row>
    <row r="467" spans="1:15" ht="14.45" customHeight="1" x14ac:dyDescent="0.25">
      <c r="B467" s="48">
        <v>809</v>
      </c>
      <c r="C467" s="48">
        <v>36</v>
      </c>
      <c r="D467" s="49"/>
      <c r="E467" s="50"/>
      <c r="F467" s="48" t="s">
        <v>1026</v>
      </c>
      <c r="G467" s="51"/>
      <c r="H467" s="52"/>
      <c r="I467" s="52"/>
      <c r="J467" s="52">
        <f>+J468</f>
        <v>2194.1999999999998</v>
      </c>
      <c r="M467" s="83"/>
      <c r="N467" s="83"/>
      <c r="O467" s="83">
        <f t="shared" si="23"/>
        <v>0</v>
      </c>
    </row>
    <row r="468" spans="1:15" ht="14.45" customHeight="1" x14ac:dyDescent="0.25">
      <c r="B468" s="53">
        <v>810</v>
      </c>
      <c r="C468" s="53"/>
      <c r="D468" s="54"/>
      <c r="E468" s="55"/>
      <c r="F468" s="53" t="s">
        <v>494</v>
      </c>
      <c r="G468" s="56"/>
      <c r="H468" s="57"/>
      <c r="I468" s="57"/>
      <c r="J468" s="57">
        <f>SUM(J469)</f>
        <v>2194.1999999999998</v>
      </c>
      <c r="M468" s="83"/>
      <c r="N468" s="83"/>
      <c r="O468" s="83">
        <f t="shared" si="23"/>
        <v>0</v>
      </c>
    </row>
    <row r="469" spans="1:15" ht="14.45" customHeight="1" x14ac:dyDescent="0.25">
      <c r="A469" s="37"/>
      <c r="B469" s="43">
        <v>811</v>
      </c>
      <c r="C469" s="43"/>
      <c r="D469" s="44" t="s">
        <v>1027</v>
      </c>
      <c r="E469" s="45" t="s">
        <v>461</v>
      </c>
      <c r="F469" s="43" t="s">
        <v>462</v>
      </c>
      <c r="G469" s="46" t="s">
        <v>80</v>
      </c>
      <c r="H469" s="47">
        <v>180</v>
      </c>
      <c r="I469" s="47">
        <v>12.19</v>
      </c>
      <c r="J469" s="47">
        <f t="shared" ref="J469" si="28">H469*I469</f>
        <v>2194.1999999999998</v>
      </c>
      <c r="M469" s="83">
        <v>180</v>
      </c>
      <c r="N469" s="83">
        <v>12.19</v>
      </c>
      <c r="O469" s="83">
        <f t="shared" si="23"/>
        <v>2194.1999999999998</v>
      </c>
    </row>
    <row r="470" spans="1:15" ht="14.45" customHeight="1" x14ac:dyDescent="0.25">
      <c r="B470" s="48">
        <v>812</v>
      </c>
      <c r="C470" s="48">
        <v>37</v>
      </c>
      <c r="D470" s="49"/>
      <c r="E470" s="50"/>
      <c r="F470" s="48" t="s">
        <v>1028</v>
      </c>
      <c r="G470" s="51"/>
      <c r="H470" s="52"/>
      <c r="I470" s="52"/>
      <c r="J470" s="52">
        <f>+J471</f>
        <v>9319.8019999999997</v>
      </c>
      <c r="M470" s="83"/>
      <c r="N470" s="83"/>
      <c r="O470" s="83">
        <f t="shared" si="23"/>
        <v>0</v>
      </c>
    </row>
    <row r="471" spans="1:15" ht="14.45" customHeight="1" x14ac:dyDescent="0.25">
      <c r="B471" s="53">
        <v>813</v>
      </c>
      <c r="C471" s="53"/>
      <c r="D471" s="54"/>
      <c r="E471" s="55"/>
      <c r="F471" s="53" t="s">
        <v>494</v>
      </c>
      <c r="G471" s="56"/>
      <c r="H471" s="57"/>
      <c r="I471" s="57"/>
      <c r="J471" s="57">
        <f>SUM(J472:J475)</f>
        <v>9319.8019999999997</v>
      </c>
      <c r="M471" s="83"/>
      <c r="N471" s="83"/>
      <c r="O471" s="83">
        <f t="shared" si="23"/>
        <v>0</v>
      </c>
    </row>
    <row r="472" spans="1:15" ht="14.45" customHeight="1" x14ac:dyDescent="0.25">
      <c r="B472" s="43">
        <v>814</v>
      </c>
      <c r="C472" s="43"/>
      <c r="D472" s="44" t="s">
        <v>1029</v>
      </c>
      <c r="E472" s="45" t="s">
        <v>1030</v>
      </c>
      <c r="F472" s="43" t="s">
        <v>1031</v>
      </c>
      <c r="G472" s="46" t="s">
        <v>33</v>
      </c>
      <c r="H472" s="47">
        <v>23</v>
      </c>
      <c r="I472" s="47">
        <v>34.9</v>
      </c>
      <c r="J472" s="47">
        <f t="shared" ref="J472:J475" si="29">H472*I472</f>
        <v>802.69999999999993</v>
      </c>
      <c r="M472" s="83">
        <v>23</v>
      </c>
      <c r="N472" s="83">
        <v>34.9</v>
      </c>
      <c r="O472" s="83">
        <f t="shared" si="23"/>
        <v>802.69999999999993</v>
      </c>
    </row>
    <row r="473" spans="1:15" ht="14.45" customHeight="1" x14ac:dyDescent="0.25">
      <c r="B473" s="43">
        <v>815</v>
      </c>
      <c r="C473" s="43"/>
      <c r="D473" s="44" t="s">
        <v>1032</v>
      </c>
      <c r="E473" s="45" t="s">
        <v>1033</v>
      </c>
      <c r="F473" s="43" t="s">
        <v>1034</v>
      </c>
      <c r="G473" s="46" t="s">
        <v>80</v>
      </c>
      <c r="H473" s="47">
        <v>51</v>
      </c>
      <c r="I473" s="47">
        <v>36.28</v>
      </c>
      <c r="J473" s="47">
        <f t="shared" si="29"/>
        <v>1850.28</v>
      </c>
      <c r="M473" s="83">
        <v>51</v>
      </c>
      <c r="N473" s="83">
        <v>36.28</v>
      </c>
      <c r="O473" s="83">
        <f t="shared" si="23"/>
        <v>1850.28</v>
      </c>
    </row>
    <row r="474" spans="1:15" ht="14.45" customHeight="1" x14ac:dyDescent="0.25">
      <c r="B474" s="43">
        <v>816</v>
      </c>
      <c r="C474" s="43"/>
      <c r="D474" s="44" t="s">
        <v>1035</v>
      </c>
      <c r="E474" s="45" t="s">
        <v>1036</v>
      </c>
      <c r="F474" s="43" t="s">
        <v>1037</v>
      </c>
      <c r="G474" s="46" t="s">
        <v>120</v>
      </c>
      <c r="H474" s="47">
        <v>91.8</v>
      </c>
      <c r="I474" s="47">
        <v>63.89</v>
      </c>
      <c r="J474" s="47">
        <f t="shared" si="29"/>
        <v>5865.1019999999999</v>
      </c>
      <c r="M474" s="83">
        <v>91.8</v>
      </c>
      <c r="N474" s="83">
        <v>63.89</v>
      </c>
      <c r="O474" s="83">
        <f t="shared" si="23"/>
        <v>5865.1019999999999</v>
      </c>
    </row>
    <row r="475" spans="1:15" ht="14.45" customHeight="1" x14ac:dyDescent="0.25">
      <c r="B475" s="43">
        <v>817</v>
      </c>
      <c r="C475" s="43"/>
      <c r="D475" s="44" t="s">
        <v>1038</v>
      </c>
      <c r="E475" s="45" t="s">
        <v>463</v>
      </c>
      <c r="F475" s="43" t="s">
        <v>464</v>
      </c>
      <c r="G475" s="46" t="s">
        <v>120</v>
      </c>
      <c r="H475" s="47">
        <v>102</v>
      </c>
      <c r="I475" s="47">
        <v>7.86</v>
      </c>
      <c r="J475" s="47">
        <f t="shared" si="29"/>
        <v>801.72</v>
      </c>
      <c r="M475" s="83">
        <v>102</v>
      </c>
      <c r="N475" s="83">
        <v>7.86</v>
      </c>
      <c r="O475" s="83">
        <f t="shared" si="23"/>
        <v>801.72</v>
      </c>
    </row>
    <row r="476" spans="1:15" ht="14.45" customHeight="1" x14ac:dyDescent="0.25">
      <c r="B476" s="48">
        <v>818</v>
      </c>
      <c r="C476" s="48">
        <v>38</v>
      </c>
      <c r="D476" s="49"/>
      <c r="E476" s="50"/>
      <c r="F476" s="48" t="s">
        <v>1039</v>
      </c>
      <c r="G476" s="51"/>
      <c r="H476" s="52"/>
      <c r="I476" s="52"/>
      <c r="J476" s="52">
        <f>+J477+J480+J489+J491</f>
        <v>15301.3017</v>
      </c>
      <c r="M476" s="83"/>
      <c r="N476" s="83"/>
      <c r="O476" s="83">
        <f t="shared" si="23"/>
        <v>0</v>
      </c>
    </row>
    <row r="477" spans="1:15" ht="14.45" customHeight="1" x14ac:dyDescent="0.25">
      <c r="B477" s="53">
        <v>819</v>
      </c>
      <c r="C477" s="53"/>
      <c r="D477" s="54"/>
      <c r="E477" s="55"/>
      <c r="F477" s="53" t="s">
        <v>466</v>
      </c>
      <c r="G477" s="56"/>
      <c r="H477" s="57"/>
      <c r="I477" s="57"/>
      <c r="J477" s="57">
        <f>SUM(J478:J479)</f>
        <v>76.912000000000006</v>
      </c>
      <c r="M477" s="83"/>
      <c r="N477" s="83"/>
      <c r="O477" s="83">
        <f t="shared" si="23"/>
        <v>0</v>
      </c>
    </row>
    <row r="478" spans="1:15" ht="14.45" customHeight="1" x14ac:dyDescent="0.25">
      <c r="B478" s="43">
        <v>820</v>
      </c>
      <c r="C478" s="43"/>
      <c r="D478" s="44" t="s">
        <v>1040</v>
      </c>
      <c r="E478" s="45" t="s">
        <v>937</v>
      </c>
      <c r="F478" s="43" t="s">
        <v>938</v>
      </c>
      <c r="G478" s="46" t="s">
        <v>120</v>
      </c>
      <c r="H478" s="47">
        <v>17.600000000000001</v>
      </c>
      <c r="I478" s="47">
        <v>2.77</v>
      </c>
      <c r="J478" s="47">
        <f t="shared" ref="J478:J492" si="30">H478*I478</f>
        <v>48.752000000000002</v>
      </c>
      <c r="M478" s="83">
        <v>17.600000000000001</v>
      </c>
      <c r="N478" s="83">
        <v>2.77</v>
      </c>
      <c r="O478" s="83">
        <f t="shared" si="23"/>
        <v>48.752000000000002</v>
      </c>
    </row>
    <row r="479" spans="1:15" ht="14.45" customHeight="1" x14ac:dyDescent="0.25">
      <c r="B479" s="43">
        <v>821</v>
      </c>
      <c r="C479" s="43"/>
      <c r="D479" s="44" t="s">
        <v>1041</v>
      </c>
      <c r="E479" s="45" t="s">
        <v>939</v>
      </c>
      <c r="F479" s="43" t="s">
        <v>940</v>
      </c>
      <c r="G479" s="46" t="s">
        <v>120</v>
      </c>
      <c r="H479" s="47">
        <v>17.600000000000001</v>
      </c>
      <c r="I479" s="47">
        <v>1.6</v>
      </c>
      <c r="J479" s="47">
        <f t="shared" si="30"/>
        <v>28.160000000000004</v>
      </c>
      <c r="M479" s="83">
        <v>17.600000000000001</v>
      </c>
      <c r="N479" s="83">
        <v>1.6</v>
      </c>
      <c r="O479" s="83">
        <f t="shared" si="23"/>
        <v>28.160000000000004</v>
      </c>
    </row>
    <row r="480" spans="1:15" ht="14.45" customHeight="1" x14ac:dyDescent="0.25">
      <c r="B480" s="53">
        <v>822</v>
      </c>
      <c r="C480" s="53"/>
      <c r="D480" s="54"/>
      <c r="E480" s="55"/>
      <c r="F480" s="53" t="s">
        <v>941</v>
      </c>
      <c r="G480" s="56"/>
      <c r="H480" s="57"/>
      <c r="I480" s="57"/>
      <c r="J480" s="57">
        <f>SUM(J481:J488)</f>
        <v>14512.292600000001</v>
      </c>
      <c r="M480" s="83"/>
      <c r="N480" s="83"/>
      <c r="O480" s="83">
        <f t="shared" si="23"/>
        <v>0</v>
      </c>
    </row>
    <row r="481" spans="1:15" ht="14.45" customHeight="1" x14ac:dyDescent="0.25">
      <c r="B481" s="43">
        <v>823</v>
      </c>
      <c r="C481" s="43"/>
      <c r="D481" s="44" t="s">
        <v>1042</v>
      </c>
      <c r="E481" s="45" t="s">
        <v>942</v>
      </c>
      <c r="F481" s="43" t="s">
        <v>943</v>
      </c>
      <c r="G481" s="46" t="s">
        <v>29</v>
      </c>
      <c r="H481" s="47">
        <v>56.31</v>
      </c>
      <c r="I481" s="47">
        <v>12.58</v>
      </c>
      <c r="J481" s="47">
        <f t="shared" si="30"/>
        <v>708.37980000000005</v>
      </c>
      <c r="M481" s="83">
        <v>56.31</v>
      </c>
      <c r="N481" s="83">
        <v>12.58</v>
      </c>
      <c r="O481" s="83">
        <f t="shared" si="23"/>
        <v>708.37980000000005</v>
      </c>
    </row>
    <row r="482" spans="1:15" ht="14.45" customHeight="1" x14ac:dyDescent="0.25">
      <c r="B482" s="43">
        <v>824</v>
      </c>
      <c r="C482" s="43"/>
      <c r="D482" s="44" t="s">
        <v>1043</v>
      </c>
      <c r="E482" s="45" t="s">
        <v>944</v>
      </c>
      <c r="F482" s="43" t="s">
        <v>945</v>
      </c>
      <c r="G482" s="46" t="s">
        <v>29</v>
      </c>
      <c r="H482" s="47">
        <v>73.2</v>
      </c>
      <c r="I482" s="47">
        <v>4.6900000000000004</v>
      </c>
      <c r="J482" s="47">
        <f t="shared" si="30"/>
        <v>343.30800000000005</v>
      </c>
      <c r="M482" s="83">
        <v>73.2</v>
      </c>
      <c r="N482" s="83">
        <v>4.6900000000000004</v>
      </c>
      <c r="O482" s="83">
        <f t="shared" si="23"/>
        <v>343.30800000000005</v>
      </c>
    </row>
    <row r="483" spans="1:15" ht="14.45" customHeight="1" x14ac:dyDescent="0.25">
      <c r="B483" s="43">
        <v>825</v>
      </c>
      <c r="C483" s="43"/>
      <c r="D483" s="44" t="s">
        <v>1044</v>
      </c>
      <c r="E483" s="45" t="s">
        <v>946</v>
      </c>
      <c r="F483" s="43" t="s">
        <v>947</v>
      </c>
      <c r="G483" s="46" t="s">
        <v>29</v>
      </c>
      <c r="H483" s="47">
        <v>73.2</v>
      </c>
      <c r="I483" s="47">
        <v>1.34</v>
      </c>
      <c r="J483" s="47">
        <f t="shared" si="30"/>
        <v>98.088000000000008</v>
      </c>
      <c r="M483" s="83">
        <v>73.2</v>
      </c>
      <c r="N483" s="83">
        <v>1.34</v>
      </c>
      <c r="O483" s="83">
        <f t="shared" si="23"/>
        <v>98.088000000000008</v>
      </c>
    </row>
    <row r="484" spans="1:15" ht="14.45" customHeight="1" x14ac:dyDescent="0.25">
      <c r="B484" s="43">
        <v>826</v>
      </c>
      <c r="C484" s="43"/>
      <c r="D484" s="44" t="s">
        <v>1045</v>
      </c>
      <c r="E484" s="45" t="s">
        <v>948</v>
      </c>
      <c r="F484" s="43" t="s">
        <v>949</v>
      </c>
      <c r="G484" s="46" t="s">
        <v>29</v>
      </c>
      <c r="H484" s="47">
        <v>1.76</v>
      </c>
      <c r="I484" s="47">
        <v>223.68</v>
      </c>
      <c r="J484" s="47">
        <f t="shared" si="30"/>
        <v>393.67680000000001</v>
      </c>
      <c r="M484" s="83">
        <v>1.76</v>
      </c>
      <c r="N484" s="83">
        <v>223.68</v>
      </c>
      <c r="O484" s="83">
        <f t="shared" si="23"/>
        <v>393.67680000000001</v>
      </c>
    </row>
    <row r="485" spans="1:15" ht="14.45" customHeight="1" x14ac:dyDescent="0.25">
      <c r="B485" s="43">
        <v>827</v>
      </c>
      <c r="C485" s="43"/>
      <c r="D485" s="44" t="s">
        <v>1046</v>
      </c>
      <c r="E485" s="45" t="s">
        <v>1047</v>
      </c>
      <c r="F485" s="43" t="s">
        <v>1048</v>
      </c>
      <c r="G485" s="46" t="s">
        <v>29</v>
      </c>
      <c r="H485" s="47">
        <v>15.02</v>
      </c>
      <c r="I485" s="47">
        <v>648.12</v>
      </c>
      <c r="J485" s="47">
        <f t="shared" si="30"/>
        <v>9734.7623999999996</v>
      </c>
      <c r="M485" s="83">
        <v>15.02</v>
      </c>
      <c r="N485" s="83">
        <v>648.12</v>
      </c>
      <c r="O485" s="83">
        <f t="shared" si="23"/>
        <v>9734.7623999999996</v>
      </c>
    </row>
    <row r="486" spans="1:15" ht="14.45" customHeight="1" x14ac:dyDescent="0.25">
      <c r="A486" s="37"/>
      <c r="B486" s="43">
        <v>828</v>
      </c>
      <c r="C486" s="43"/>
      <c r="D486" s="44" t="s">
        <v>1049</v>
      </c>
      <c r="E486" s="45" t="s">
        <v>952</v>
      </c>
      <c r="F486" s="43" t="s">
        <v>953</v>
      </c>
      <c r="G486" s="46" t="s">
        <v>29</v>
      </c>
      <c r="H486" s="47">
        <v>5.22</v>
      </c>
      <c r="I486" s="47">
        <v>26.68</v>
      </c>
      <c r="J486" s="47">
        <f t="shared" si="30"/>
        <v>139.2696</v>
      </c>
      <c r="M486" s="83">
        <v>5.22</v>
      </c>
      <c r="N486" s="83">
        <v>26.68</v>
      </c>
      <c r="O486" s="83">
        <f t="shared" si="23"/>
        <v>139.2696</v>
      </c>
    </row>
    <row r="487" spans="1:15" ht="14.45" customHeight="1" x14ac:dyDescent="0.25">
      <c r="B487" s="43">
        <v>829</v>
      </c>
      <c r="C487" s="43"/>
      <c r="D487" s="44" t="s">
        <v>1050</v>
      </c>
      <c r="E487" s="45" t="s">
        <v>460</v>
      </c>
      <c r="F487" s="43" t="s">
        <v>954</v>
      </c>
      <c r="G487" s="46" t="s">
        <v>29</v>
      </c>
      <c r="H487" s="47">
        <v>12.11</v>
      </c>
      <c r="I487" s="47">
        <v>25.92</v>
      </c>
      <c r="J487" s="47">
        <f t="shared" si="30"/>
        <v>313.89120000000003</v>
      </c>
      <c r="M487" s="83">
        <v>12.11</v>
      </c>
      <c r="N487" s="83">
        <v>25.92</v>
      </c>
      <c r="O487" s="83">
        <f t="shared" si="23"/>
        <v>313.89120000000003</v>
      </c>
    </row>
    <row r="488" spans="1:15" ht="14.45" customHeight="1" x14ac:dyDescent="0.25">
      <c r="B488" s="43">
        <v>830</v>
      </c>
      <c r="C488" s="43"/>
      <c r="D488" s="44" t="s">
        <v>1051</v>
      </c>
      <c r="E488" s="45" t="s">
        <v>875</v>
      </c>
      <c r="F488" s="43" t="s">
        <v>876</v>
      </c>
      <c r="G488" s="46" t="s">
        <v>537</v>
      </c>
      <c r="H488" s="47">
        <v>1139.72</v>
      </c>
      <c r="I488" s="47">
        <v>2.44</v>
      </c>
      <c r="J488" s="47">
        <f t="shared" si="30"/>
        <v>2780.9168</v>
      </c>
      <c r="M488" s="83">
        <v>1139.72</v>
      </c>
      <c r="N488" s="83">
        <v>2.44</v>
      </c>
      <c r="O488" s="83">
        <f t="shared" si="23"/>
        <v>2780.9168</v>
      </c>
    </row>
    <row r="489" spans="1:15" ht="14.45" customHeight="1" x14ac:dyDescent="0.25">
      <c r="B489" s="53">
        <v>831</v>
      </c>
      <c r="C489" s="53"/>
      <c r="D489" s="54"/>
      <c r="E489" s="55"/>
      <c r="F489" s="53" t="s">
        <v>522</v>
      </c>
      <c r="G489" s="56"/>
      <c r="H489" s="57"/>
      <c r="I489" s="57"/>
      <c r="J489" s="57">
        <f>SUM(J490)</f>
        <v>625.70709999999997</v>
      </c>
      <c r="M489" s="83"/>
      <c r="N489" s="83"/>
      <c r="O489" s="83">
        <f t="shared" si="23"/>
        <v>0</v>
      </c>
    </row>
    <row r="490" spans="1:15" ht="14.45" customHeight="1" x14ac:dyDescent="0.25">
      <c r="B490" s="43">
        <v>832</v>
      </c>
      <c r="C490" s="43"/>
      <c r="D490" s="44" t="s">
        <v>1052</v>
      </c>
      <c r="E490" s="45" t="s">
        <v>770</v>
      </c>
      <c r="F490" s="43" t="s">
        <v>771</v>
      </c>
      <c r="G490" s="46" t="s">
        <v>120</v>
      </c>
      <c r="H490" s="47">
        <v>65.11</v>
      </c>
      <c r="I490" s="47">
        <v>9.61</v>
      </c>
      <c r="J490" s="47">
        <f t="shared" si="30"/>
        <v>625.70709999999997</v>
      </c>
      <c r="M490" s="83">
        <v>65.11</v>
      </c>
      <c r="N490" s="83">
        <v>9.61</v>
      </c>
      <c r="O490" s="83">
        <f t="shared" si="23"/>
        <v>625.70709999999997</v>
      </c>
    </row>
    <row r="491" spans="1:15" ht="14.45" customHeight="1" x14ac:dyDescent="0.25">
      <c r="B491" s="53">
        <v>833</v>
      </c>
      <c r="C491" s="53"/>
      <c r="D491" s="54"/>
      <c r="E491" s="55"/>
      <c r="F491" s="53" t="s">
        <v>980</v>
      </c>
      <c r="G491" s="56"/>
      <c r="H491" s="57"/>
      <c r="I491" s="57"/>
      <c r="J491" s="57">
        <f>SUM(J492)</f>
        <v>86.39</v>
      </c>
      <c r="M491" s="83"/>
      <c r="N491" s="83"/>
      <c r="O491" s="83">
        <f t="shared" si="23"/>
        <v>0</v>
      </c>
    </row>
    <row r="492" spans="1:15" ht="14.45" customHeight="1" x14ac:dyDescent="0.25">
      <c r="B492" s="43">
        <v>834</v>
      </c>
      <c r="C492" s="43"/>
      <c r="D492" s="44" t="s">
        <v>1053</v>
      </c>
      <c r="E492" s="45" t="s">
        <v>1054</v>
      </c>
      <c r="F492" s="43" t="s">
        <v>1055</v>
      </c>
      <c r="G492" s="46" t="s">
        <v>33</v>
      </c>
      <c r="H492" s="47">
        <v>1</v>
      </c>
      <c r="I492" s="47">
        <v>86.39</v>
      </c>
      <c r="J492" s="47">
        <f t="shared" si="30"/>
        <v>86.39</v>
      </c>
      <c r="M492" s="83">
        <v>1</v>
      </c>
      <c r="N492" s="83">
        <v>86.39</v>
      </c>
      <c r="O492" s="83">
        <f t="shared" si="23"/>
        <v>86.39</v>
      </c>
    </row>
    <row r="493" spans="1:15" ht="14.45" customHeight="1" x14ac:dyDescent="0.25">
      <c r="B493" s="48">
        <v>835</v>
      </c>
      <c r="C493" s="48">
        <v>39</v>
      </c>
      <c r="D493" s="49"/>
      <c r="E493" s="50"/>
      <c r="F493" s="48" t="s">
        <v>1056</v>
      </c>
      <c r="G493" s="51"/>
      <c r="H493" s="52"/>
      <c r="I493" s="52"/>
      <c r="J493" s="52">
        <f>+J494+J497+J518+J521+J523+J529+J531+J533+J538</f>
        <v>36416.903099999996</v>
      </c>
      <c r="M493" s="83"/>
      <c r="N493" s="83"/>
      <c r="O493" s="83">
        <f t="shared" si="23"/>
        <v>0</v>
      </c>
    </row>
    <row r="494" spans="1:15" ht="14.45" customHeight="1" x14ac:dyDescent="0.25">
      <c r="B494" s="53">
        <v>836</v>
      </c>
      <c r="C494" s="53"/>
      <c r="D494" s="54"/>
      <c r="E494" s="55"/>
      <c r="F494" s="53" t="s">
        <v>466</v>
      </c>
      <c r="G494" s="56"/>
      <c r="H494" s="57"/>
      <c r="I494" s="57"/>
      <c r="J494" s="57">
        <f>SUM(J495:J496)</f>
        <v>152.90630000000002</v>
      </c>
      <c r="M494" s="83"/>
      <c r="N494" s="83"/>
      <c r="O494" s="83">
        <f t="shared" si="23"/>
        <v>0</v>
      </c>
    </row>
    <row r="495" spans="1:15" ht="14.45" customHeight="1" x14ac:dyDescent="0.25">
      <c r="B495" s="43">
        <v>837</v>
      </c>
      <c r="C495" s="43"/>
      <c r="D495" s="44" t="s">
        <v>1057</v>
      </c>
      <c r="E495" s="45" t="s">
        <v>937</v>
      </c>
      <c r="F495" s="43" t="s">
        <v>938</v>
      </c>
      <c r="G495" s="46" t="s">
        <v>120</v>
      </c>
      <c r="H495" s="47">
        <v>34.99</v>
      </c>
      <c r="I495" s="47">
        <v>2.77</v>
      </c>
      <c r="J495" s="47">
        <f t="shared" ref="J495:J545" si="31">H495*I495</f>
        <v>96.922300000000007</v>
      </c>
      <c r="M495" s="83">
        <v>34.99</v>
      </c>
      <c r="N495" s="83">
        <v>2.77</v>
      </c>
      <c r="O495" s="83">
        <f t="shared" si="23"/>
        <v>96.922300000000007</v>
      </c>
    </row>
    <row r="496" spans="1:15" ht="14.45" customHeight="1" x14ac:dyDescent="0.25">
      <c r="B496" s="43">
        <v>838</v>
      </c>
      <c r="C496" s="43"/>
      <c r="D496" s="44" t="s">
        <v>1058</v>
      </c>
      <c r="E496" s="45" t="s">
        <v>939</v>
      </c>
      <c r="F496" s="43" t="s">
        <v>940</v>
      </c>
      <c r="G496" s="46" t="s">
        <v>120</v>
      </c>
      <c r="H496" s="47">
        <v>34.99</v>
      </c>
      <c r="I496" s="47">
        <v>1.6</v>
      </c>
      <c r="J496" s="47">
        <f t="shared" si="31"/>
        <v>55.984000000000009</v>
      </c>
      <c r="M496" s="83">
        <v>34.99</v>
      </c>
      <c r="N496" s="83">
        <v>1.6</v>
      </c>
      <c r="O496" s="83">
        <f t="shared" si="23"/>
        <v>55.984000000000009</v>
      </c>
    </row>
    <row r="497" spans="2:15" ht="14.45" customHeight="1" x14ac:dyDescent="0.25">
      <c r="B497" s="53">
        <v>839</v>
      </c>
      <c r="C497" s="53"/>
      <c r="D497" s="54"/>
      <c r="E497" s="55"/>
      <c r="F497" s="53" t="s">
        <v>1059</v>
      </c>
      <c r="G497" s="56"/>
      <c r="H497" s="57"/>
      <c r="I497" s="57"/>
      <c r="J497" s="57">
        <f>SUM(J498:J517)</f>
        <v>27566.363499999999</v>
      </c>
      <c r="M497" s="83"/>
      <c r="N497" s="83"/>
      <c r="O497" s="83">
        <f t="shared" si="23"/>
        <v>0</v>
      </c>
    </row>
    <row r="498" spans="2:15" ht="14.45" customHeight="1" x14ac:dyDescent="0.25">
      <c r="B498" s="43">
        <v>840</v>
      </c>
      <c r="C498" s="43"/>
      <c r="D498" s="44" t="s">
        <v>1060</v>
      </c>
      <c r="E498" s="45" t="s">
        <v>942</v>
      </c>
      <c r="F498" s="43" t="s">
        <v>943</v>
      </c>
      <c r="G498" s="46" t="s">
        <v>29</v>
      </c>
      <c r="H498" s="47">
        <v>31</v>
      </c>
      <c r="I498" s="47">
        <v>12.58</v>
      </c>
      <c r="J498" s="47">
        <f t="shared" si="31"/>
        <v>389.98</v>
      </c>
      <c r="M498" s="83">
        <v>31</v>
      </c>
      <c r="N498" s="83">
        <v>12.58</v>
      </c>
      <c r="O498" s="83">
        <f t="shared" si="23"/>
        <v>389.98</v>
      </c>
    </row>
    <row r="499" spans="2:15" ht="14.45" customHeight="1" x14ac:dyDescent="0.25">
      <c r="B499" s="43">
        <v>841</v>
      </c>
      <c r="C499" s="43"/>
      <c r="D499" s="44" t="s">
        <v>1061</v>
      </c>
      <c r="E499" s="45" t="s">
        <v>944</v>
      </c>
      <c r="F499" s="43" t="s">
        <v>945</v>
      </c>
      <c r="G499" s="46" t="s">
        <v>29</v>
      </c>
      <c r="H499" s="47">
        <v>18</v>
      </c>
      <c r="I499" s="47">
        <v>4.6900000000000004</v>
      </c>
      <c r="J499" s="47">
        <f t="shared" si="31"/>
        <v>84.42</v>
      </c>
      <c r="M499" s="83">
        <v>18</v>
      </c>
      <c r="N499" s="83">
        <v>4.6900000000000004</v>
      </c>
      <c r="O499" s="83">
        <f t="shared" si="23"/>
        <v>84.42</v>
      </c>
    </row>
    <row r="500" spans="2:15" ht="14.45" customHeight="1" x14ac:dyDescent="0.25">
      <c r="B500" s="43">
        <v>842</v>
      </c>
      <c r="C500" s="43"/>
      <c r="D500" s="44" t="s">
        <v>1062</v>
      </c>
      <c r="E500" s="45" t="s">
        <v>946</v>
      </c>
      <c r="F500" s="43" t="s">
        <v>947</v>
      </c>
      <c r="G500" s="46" t="s">
        <v>29</v>
      </c>
      <c r="H500" s="47">
        <v>18</v>
      </c>
      <c r="I500" s="47">
        <v>1.34</v>
      </c>
      <c r="J500" s="47">
        <f t="shared" si="31"/>
        <v>24.12</v>
      </c>
      <c r="M500" s="83">
        <v>18</v>
      </c>
      <c r="N500" s="83">
        <v>1.34</v>
      </c>
      <c r="O500" s="83">
        <f t="shared" si="23"/>
        <v>24.12</v>
      </c>
    </row>
    <row r="501" spans="2:15" ht="14.45" customHeight="1" x14ac:dyDescent="0.25">
      <c r="B501" s="43">
        <v>843</v>
      </c>
      <c r="C501" s="43"/>
      <c r="D501" s="44" t="s">
        <v>1063</v>
      </c>
      <c r="E501" s="45" t="s">
        <v>948</v>
      </c>
      <c r="F501" s="43" t="s">
        <v>949</v>
      </c>
      <c r="G501" s="46" t="s">
        <v>29</v>
      </c>
      <c r="H501" s="47">
        <v>0.67</v>
      </c>
      <c r="I501" s="47">
        <v>223.68</v>
      </c>
      <c r="J501" s="47">
        <f t="shared" si="31"/>
        <v>149.8656</v>
      </c>
      <c r="M501" s="83">
        <v>0.67</v>
      </c>
      <c r="N501" s="83">
        <v>223.68</v>
      </c>
      <c r="O501" s="83">
        <f t="shared" si="23"/>
        <v>149.8656</v>
      </c>
    </row>
    <row r="502" spans="2:15" ht="14.45" customHeight="1" x14ac:dyDescent="0.25">
      <c r="B502" s="43">
        <v>844</v>
      </c>
      <c r="C502" s="43"/>
      <c r="D502" s="44" t="s">
        <v>1064</v>
      </c>
      <c r="E502" s="45" t="s">
        <v>950</v>
      </c>
      <c r="F502" s="43" t="s">
        <v>951</v>
      </c>
      <c r="G502" s="46" t="s">
        <v>29</v>
      </c>
      <c r="H502" s="47">
        <v>1.57</v>
      </c>
      <c r="I502" s="47">
        <v>432.8</v>
      </c>
      <c r="J502" s="47">
        <f t="shared" si="31"/>
        <v>679.49600000000009</v>
      </c>
      <c r="M502" s="83">
        <v>1.57</v>
      </c>
      <c r="N502" s="83">
        <v>432.8</v>
      </c>
      <c r="O502" s="83">
        <f t="shared" si="23"/>
        <v>679.49600000000009</v>
      </c>
    </row>
    <row r="503" spans="2:15" ht="14.45" customHeight="1" x14ac:dyDescent="0.25">
      <c r="B503" s="43">
        <v>845</v>
      </c>
      <c r="C503" s="43"/>
      <c r="D503" s="44" t="s">
        <v>1065</v>
      </c>
      <c r="E503" s="45" t="s">
        <v>952</v>
      </c>
      <c r="F503" s="43" t="s">
        <v>953</v>
      </c>
      <c r="G503" s="46" t="s">
        <v>29</v>
      </c>
      <c r="H503" s="47">
        <v>15</v>
      </c>
      <c r="I503" s="47">
        <v>26.68</v>
      </c>
      <c r="J503" s="47">
        <f t="shared" si="31"/>
        <v>400.2</v>
      </c>
      <c r="M503" s="83">
        <v>15</v>
      </c>
      <c r="N503" s="83">
        <v>26.68</v>
      </c>
      <c r="O503" s="83">
        <f t="shared" si="23"/>
        <v>400.2</v>
      </c>
    </row>
    <row r="504" spans="2:15" ht="14.45" customHeight="1" x14ac:dyDescent="0.25">
      <c r="B504" s="43">
        <v>846</v>
      </c>
      <c r="C504" s="43"/>
      <c r="D504" s="44" t="s">
        <v>1066</v>
      </c>
      <c r="E504" s="45" t="s">
        <v>460</v>
      </c>
      <c r="F504" s="43" t="s">
        <v>954</v>
      </c>
      <c r="G504" s="46" t="s">
        <v>29</v>
      </c>
      <c r="H504" s="47">
        <v>18</v>
      </c>
      <c r="I504" s="47">
        <v>25.92</v>
      </c>
      <c r="J504" s="47">
        <f t="shared" si="31"/>
        <v>466.56000000000006</v>
      </c>
      <c r="M504" s="83">
        <v>18</v>
      </c>
      <c r="N504" s="83">
        <v>25.92</v>
      </c>
      <c r="O504" s="83">
        <f t="shared" si="23"/>
        <v>466.56000000000006</v>
      </c>
    </row>
    <row r="505" spans="2:15" ht="14.45" customHeight="1" x14ac:dyDescent="0.25">
      <c r="B505" s="43">
        <v>847</v>
      </c>
      <c r="C505" s="43"/>
      <c r="D505" s="44" t="s">
        <v>1067</v>
      </c>
      <c r="E505" s="45" t="s">
        <v>955</v>
      </c>
      <c r="F505" s="43" t="s">
        <v>956</v>
      </c>
      <c r="G505" s="46" t="s">
        <v>29</v>
      </c>
      <c r="H505" s="47">
        <v>4.84</v>
      </c>
      <c r="I505" s="47">
        <v>162.88</v>
      </c>
      <c r="J505" s="47">
        <f t="shared" si="31"/>
        <v>788.33920000000001</v>
      </c>
      <c r="M505" s="83">
        <v>4.84</v>
      </c>
      <c r="N505" s="83">
        <v>162.88</v>
      </c>
      <c r="O505" s="83">
        <f t="shared" si="23"/>
        <v>788.33920000000001</v>
      </c>
    </row>
    <row r="506" spans="2:15" ht="14.45" customHeight="1" x14ac:dyDescent="0.25">
      <c r="B506" s="43">
        <v>848</v>
      </c>
      <c r="C506" s="43"/>
      <c r="D506" s="44" t="s">
        <v>1068</v>
      </c>
      <c r="E506" s="45" t="s">
        <v>957</v>
      </c>
      <c r="F506" s="43" t="s">
        <v>958</v>
      </c>
      <c r="G506" s="46" t="s">
        <v>29</v>
      </c>
      <c r="H506" s="47">
        <v>2.65</v>
      </c>
      <c r="I506" s="47">
        <v>503.06</v>
      </c>
      <c r="J506" s="47">
        <f t="shared" si="31"/>
        <v>1333.1089999999999</v>
      </c>
      <c r="M506" s="83">
        <v>2.65</v>
      </c>
      <c r="N506" s="83">
        <v>503.06</v>
      </c>
      <c r="O506" s="83">
        <f t="shared" si="23"/>
        <v>1333.1089999999999</v>
      </c>
    </row>
    <row r="507" spans="2:15" ht="14.45" customHeight="1" x14ac:dyDescent="0.25">
      <c r="B507" s="43">
        <v>849</v>
      </c>
      <c r="C507" s="43"/>
      <c r="D507" s="44" t="s">
        <v>1069</v>
      </c>
      <c r="E507" s="45" t="s">
        <v>959</v>
      </c>
      <c r="F507" s="43" t="s">
        <v>960</v>
      </c>
      <c r="G507" s="46" t="s">
        <v>29</v>
      </c>
      <c r="H507" s="47">
        <v>4.46</v>
      </c>
      <c r="I507" s="47">
        <v>643.15</v>
      </c>
      <c r="J507" s="47">
        <f t="shared" si="31"/>
        <v>2868.4490000000001</v>
      </c>
      <c r="M507" s="83">
        <v>4.46</v>
      </c>
      <c r="N507" s="83">
        <v>643.15</v>
      </c>
      <c r="O507" s="83">
        <f t="shared" si="23"/>
        <v>2868.4490000000001</v>
      </c>
    </row>
    <row r="508" spans="2:15" ht="14.45" customHeight="1" x14ac:dyDescent="0.25">
      <c r="B508" s="43">
        <v>850</v>
      </c>
      <c r="C508" s="43"/>
      <c r="D508" s="44" t="s">
        <v>1070</v>
      </c>
      <c r="E508" s="45" t="s">
        <v>961</v>
      </c>
      <c r="F508" s="43" t="s">
        <v>962</v>
      </c>
      <c r="G508" s="46" t="s">
        <v>120</v>
      </c>
      <c r="H508" s="47">
        <v>30</v>
      </c>
      <c r="I508" s="47">
        <v>0.43</v>
      </c>
      <c r="J508" s="47">
        <f t="shared" si="31"/>
        <v>12.9</v>
      </c>
      <c r="M508" s="83">
        <v>30</v>
      </c>
      <c r="N508" s="83">
        <v>0.43</v>
      </c>
      <c r="O508" s="83">
        <f t="shared" si="23"/>
        <v>12.9</v>
      </c>
    </row>
    <row r="509" spans="2:15" ht="14.45" customHeight="1" x14ac:dyDescent="0.25">
      <c r="B509" s="43">
        <v>851</v>
      </c>
      <c r="C509" s="43"/>
      <c r="D509" s="44" t="s">
        <v>1071</v>
      </c>
      <c r="E509" s="45" t="s">
        <v>963</v>
      </c>
      <c r="F509" s="43" t="s">
        <v>964</v>
      </c>
      <c r="G509" s="46" t="s">
        <v>120</v>
      </c>
      <c r="H509" s="47">
        <v>10.8</v>
      </c>
      <c r="I509" s="47">
        <v>9.32</v>
      </c>
      <c r="J509" s="47">
        <f t="shared" si="31"/>
        <v>100.65600000000001</v>
      </c>
      <c r="M509" s="83">
        <v>10.8</v>
      </c>
      <c r="N509" s="83">
        <v>9.32</v>
      </c>
      <c r="O509" s="83">
        <f t="shared" si="23"/>
        <v>100.65600000000001</v>
      </c>
    </row>
    <row r="510" spans="2:15" ht="14.45" customHeight="1" x14ac:dyDescent="0.25">
      <c r="B510" s="43">
        <v>852</v>
      </c>
      <c r="C510" s="43"/>
      <c r="D510" s="44" t="s">
        <v>1072</v>
      </c>
      <c r="E510" s="45" t="s">
        <v>965</v>
      </c>
      <c r="F510" s="43" t="s">
        <v>966</v>
      </c>
      <c r="G510" s="46" t="s">
        <v>29</v>
      </c>
      <c r="H510" s="47">
        <v>1.08</v>
      </c>
      <c r="I510" s="47">
        <v>60.16</v>
      </c>
      <c r="J510" s="47">
        <f t="shared" si="31"/>
        <v>64.972800000000007</v>
      </c>
      <c r="M510" s="83">
        <v>1.08</v>
      </c>
      <c r="N510" s="83">
        <v>60.16</v>
      </c>
      <c r="O510" s="83">
        <f t="shared" si="23"/>
        <v>64.972800000000007</v>
      </c>
    </row>
    <row r="511" spans="2:15" ht="14.45" customHeight="1" x14ac:dyDescent="0.25">
      <c r="B511" s="43">
        <v>853</v>
      </c>
      <c r="C511" s="43"/>
      <c r="D511" s="44" t="s">
        <v>1073</v>
      </c>
      <c r="E511" s="45" t="s">
        <v>967</v>
      </c>
      <c r="F511" s="43" t="s">
        <v>968</v>
      </c>
      <c r="G511" s="46" t="s">
        <v>120</v>
      </c>
      <c r="H511" s="47">
        <v>30</v>
      </c>
      <c r="I511" s="47">
        <v>5.2</v>
      </c>
      <c r="J511" s="47">
        <f t="shared" si="31"/>
        <v>156</v>
      </c>
      <c r="M511" s="83">
        <v>30</v>
      </c>
      <c r="N511" s="83">
        <v>5.2</v>
      </c>
      <c r="O511" s="83">
        <f t="shared" si="23"/>
        <v>156</v>
      </c>
    </row>
    <row r="512" spans="2:15" ht="14.45" customHeight="1" x14ac:dyDescent="0.25">
      <c r="B512" s="43">
        <v>854</v>
      </c>
      <c r="C512" s="43"/>
      <c r="D512" s="44" t="s">
        <v>1074</v>
      </c>
      <c r="E512" s="45" t="s">
        <v>969</v>
      </c>
      <c r="F512" s="43" t="s">
        <v>970</v>
      </c>
      <c r="G512" s="46" t="s">
        <v>120</v>
      </c>
      <c r="H512" s="47">
        <v>30</v>
      </c>
      <c r="I512" s="47">
        <v>28.8</v>
      </c>
      <c r="J512" s="47">
        <f t="shared" si="31"/>
        <v>864</v>
      </c>
      <c r="M512" s="83">
        <v>30</v>
      </c>
      <c r="N512" s="83">
        <v>28.8</v>
      </c>
      <c r="O512" s="83">
        <f t="shared" si="23"/>
        <v>864</v>
      </c>
    </row>
    <row r="513" spans="2:15" ht="14.45" customHeight="1" x14ac:dyDescent="0.25">
      <c r="B513" s="43">
        <v>855</v>
      </c>
      <c r="C513" s="43"/>
      <c r="D513" s="44" t="s">
        <v>1075</v>
      </c>
      <c r="E513" s="45" t="s">
        <v>1076</v>
      </c>
      <c r="F513" s="43" t="s">
        <v>1077</v>
      </c>
      <c r="G513" s="46" t="s">
        <v>33</v>
      </c>
      <c r="H513" s="47">
        <v>176</v>
      </c>
      <c r="I513" s="47">
        <v>1.02</v>
      </c>
      <c r="J513" s="47">
        <f t="shared" si="31"/>
        <v>179.52</v>
      </c>
      <c r="M513" s="83">
        <v>176</v>
      </c>
      <c r="N513" s="83">
        <v>1.02</v>
      </c>
      <c r="O513" s="83">
        <f t="shared" si="23"/>
        <v>179.52</v>
      </c>
    </row>
    <row r="514" spans="2:15" ht="14.45" customHeight="1" x14ac:dyDescent="0.25">
      <c r="B514" s="43">
        <v>856</v>
      </c>
      <c r="C514" s="43"/>
      <c r="D514" s="44" t="s">
        <v>1078</v>
      </c>
      <c r="E514" s="45" t="s">
        <v>971</v>
      </c>
      <c r="F514" s="43" t="s">
        <v>972</v>
      </c>
      <c r="G514" s="46" t="s">
        <v>120</v>
      </c>
      <c r="H514" s="47">
        <v>30</v>
      </c>
      <c r="I514" s="47">
        <v>5.8</v>
      </c>
      <c r="J514" s="47">
        <f t="shared" si="31"/>
        <v>174</v>
      </c>
      <c r="M514" s="83">
        <v>30</v>
      </c>
      <c r="N514" s="83">
        <v>5.8</v>
      </c>
      <c r="O514" s="83">
        <f t="shared" si="23"/>
        <v>174</v>
      </c>
    </row>
    <row r="515" spans="2:15" ht="14.45" customHeight="1" x14ac:dyDescent="0.25">
      <c r="B515" s="43">
        <v>857</v>
      </c>
      <c r="C515" s="43"/>
      <c r="D515" s="44" t="s">
        <v>1079</v>
      </c>
      <c r="E515" s="45" t="s">
        <v>1080</v>
      </c>
      <c r="F515" s="43" t="s">
        <v>1081</v>
      </c>
      <c r="G515" s="46" t="s">
        <v>29</v>
      </c>
      <c r="H515" s="47">
        <v>4.82</v>
      </c>
      <c r="I515" s="47">
        <v>635.45000000000005</v>
      </c>
      <c r="J515" s="47">
        <f t="shared" si="31"/>
        <v>3062.8690000000006</v>
      </c>
      <c r="M515" s="83">
        <v>4.82</v>
      </c>
      <c r="N515" s="83">
        <v>635.45000000000005</v>
      </c>
      <c r="O515" s="83">
        <f t="shared" si="23"/>
        <v>3062.8690000000006</v>
      </c>
    </row>
    <row r="516" spans="2:15" ht="14.45" customHeight="1" x14ac:dyDescent="0.25">
      <c r="B516" s="43">
        <v>858</v>
      </c>
      <c r="C516" s="43"/>
      <c r="D516" s="44" t="s">
        <v>1082</v>
      </c>
      <c r="E516" s="45" t="s">
        <v>973</v>
      </c>
      <c r="F516" s="43" t="s">
        <v>974</v>
      </c>
      <c r="G516" s="46" t="s">
        <v>29</v>
      </c>
      <c r="H516" s="47">
        <v>4.51</v>
      </c>
      <c r="I516" s="47">
        <v>643.19000000000005</v>
      </c>
      <c r="J516" s="47">
        <f t="shared" si="31"/>
        <v>2900.7869000000001</v>
      </c>
      <c r="M516" s="83">
        <v>4.51</v>
      </c>
      <c r="N516" s="83">
        <v>643.19000000000005</v>
      </c>
      <c r="O516" s="83">
        <f t="shared" si="23"/>
        <v>2900.7869000000001</v>
      </c>
    </row>
    <row r="517" spans="2:15" ht="14.45" customHeight="1" x14ac:dyDescent="0.25">
      <c r="B517" s="43">
        <v>859</v>
      </c>
      <c r="C517" s="43"/>
      <c r="D517" s="44" t="s">
        <v>1083</v>
      </c>
      <c r="E517" s="45" t="s">
        <v>875</v>
      </c>
      <c r="F517" s="43" t="s">
        <v>876</v>
      </c>
      <c r="G517" s="46" t="s">
        <v>537</v>
      </c>
      <c r="H517" s="47">
        <v>5273</v>
      </c>
      <c r="I517" s="47">
        <v>2.44</v>
      </c>
      <c r="J517" s="47">
        <f t="shared" si="31"/>
        <v>12866.119999999999</v>
      </c>
      <c r="M517" s="83">
        <v>5273</v>
      </c>
      <c r="N517" s="83">
        <v>2.44</v>
      </c>
      <c r="O517" s="83">
        <f t="shared" si="23"/>
        <v>12866.119999999999</v>
      </c>
    </row>
    <row r="518" spans="2:15" ht="14.45" customHeight="1" x14ac:dyDescent="0.25">
      <c r="B518" s="53">
        <v>860</v>
      </c>
      <c r="C518" s="53"/>
      <c r="D518" s="54"/>
      <c r="E518" s="55"/>
      <c r="F518" s="53" t="s">
        <v>1084</v>
      </c>
      <c r="G518" s="56"/>
      <c r="H518" s="57"/>
      <c r="I518" s="57"/>
      <c r="J518" s="57">
        <f>SUM(J519:J520)</f>
        <v>1057.056</v>
      </c>
      <c r="M518" s="83"/>
      <c r="N518" s="83"/>
      <c r="O518" s="83">
        <f t="shared" si="23"/>
        <v>0</v>
      </c>
    </row>
    <row r="519" spans="2:15" ht="14.45" customHeight="1" x14ac:dyDescent="0.25">
      <c r="B519" s="43">
        <v>861</v>
      </c>
      <c r="C519" s="43"/>
      <c r="D519" s="44" t="s">
        <v>1085</v>
      </c>
      <c r="E519" s="45" t="s">
        <v>1086</v>
      </c>
      <c r="F519" s="43" t="s">
        <v>1087</v>
      </c>
      <c r="G519" s="46" t="s">
        <v>80</v>
      </c>
      <c r="H519" s="47">
        <v>39.200000000000003</v>
      </c>
      <c r="I519" s="47">
        <v>21.18</v>
      </c>
      <c r="J519" s="47">
        <f t="shared" si="31"/>
        <v>830.25600000000009</v>
      </c>
      <c r="M519" s="83">
        <v>39.200000000000003</v>
      </c>
      <c r="N519" s="83">
        <v>21.18</v>
      </c>
      <c r="O519" s="83">
        <f t="shared" si="23"/>
        <v>830.25600000000009</v>
      </c>
    </row>
    <row r="520" spans="2:15" ht="14.45" customHeight="1" x14ac:dyDescent="0.25">
      <c r="B520" s="43">
        <v>862</v>
      </c>
      <c r="C520" s="43"/>
      <c r="D520" s="44" t="s">
        <v>1088</v>
      </c>
      <c r="E520" s="45" t="s">
        <v>1089</v>
      </c>
      <c r="F520" s="43" t="s">
        <v>1090</v>
      </c>
      <c r="G520" s="46" t="s">
        <v>80</v>
      </c>
      <c r="H520" s="47">
        <v>17.5</v>
      </c>
      <c r="I520" s="47">
        <v>12.96</v>
      </c>
      <c r="J520" s="47">
        <f t="shared" si="31"/>
        <v>226.8</v>
      </c>
      <c r="M520" s="83">
        <v>17.5</v>
      </c>
      <c r="N520" s="83">
        <v>12.96</v>
      </c>
      <c r="O520" s="83">
        <f t="shared" ref="O520:O545" si="32">M520*N520</f>
        <v>226.8</v>
      </c>
    </row>
    <row r="521" spans="2:15" ht="14.45" customHeight="1" x14ac:dyDescent="0.25">
      <c r="B521" s="53">
        <v>863</v>
      </c>
      <c r="C521" s="53"/>
      <c r="D521" s="54"/>
      <c r="E521" s="55"/>
      <c r="F521" s="53" t="s">
        <v>1091</v>
      </c>
      <c r="G521" s="56"/>
      <c r="H521" s="57"/>
      <c r="I521" s="57"/>
      <c r="J521" s="57">
        <f>SUM(J522)</f>
        <v>2151.2425000000003</v>
      </c>
      <c r="M521" s="83"/>
      <c r="N521" s="83"/>
      <c r="O521" s="83">
        <f t="shared" si="32"/>
        <v>0</v>
      </c>
    </row>
    <row r="522" spans="2:15" ht="14.45" customHeight="1" x14ac:dyDescent="0.25">
      <c r="B522" s="43">
        <v>864</v>
      </c>
      <c r="C522" s="43"/>
      <c r="D522" s="44" t="s">
        <v>1092</v>
      </c>
      <c r="E522" s="45" t="s">
        <v>975</v>
      </c>
      <c r="F522" s="43" t="s">
        <v>976</v>
      </c>
      <c r="G522" s="46" t="s">
        <v>120</v>
      </c>
      <c r="H522" s="47">
        <v>62.81</v>
      </c>
      <c r="I522" s="47">
        <v>34.25</v>
      </c>
      <c r="J522" s="47">
        <f t="shared" si="31"/>
        <v>2151.2425000000003</v>
      </c>
      <c r="M522" s="83">
        <v>62.81</v>
      </c>
      <c r="N522" s="83">
        <v>34.25</v>
      </c>
      <c r="O522" s="83">
        <f t="shared" si="32"/>
        <v>2151.2425000000003</v>
      </c>
    </row>
    <row r="523" spans="2:15" ht="14.45" customHeight="1" x14ac:dyDescent="0.25">
      <c r="B523" s="53">
        <v>865</v>
      </c>
      <c r="C523" s="53"/>
      <c r="D523" s="54"/>
      <c r="E523" s="55"/>
      <c r="F523" s="53" t="s">
        <v>522</v>
      </c>
      <c r="G523" s="56"/>
      <c r="H523" s="57"/>
      <c r="I523" s="57"/>
      <c r="J523" s="57">
        <f>SUM(J524:J528)</f>
        <v>3666.0567999999998</v>
      </c>
      <c r="M523" s="83"/>
      <c r="N523" s="83"/>
      <c r="O523" s="83">
        <f t="shared" si="32"/>
        <v>0</v>
      </c>
    </row>
    <row r="524" spans="2:15" ht="14.45" customHeight="1" x14ac:dyDescent="0.25">
      <c r="B524" s="43">
        <v>866</v>
      </c>
      <c r="C524" s="43"/>
      <c r="D524" s="44" t="s">
        <v>1093</v>
      </c>
      <c r="E524" s="45" t="s">
        <v>770</v>
      </c>
      <c r="F524" s="43" t="s">
        <v>771</v>
      </c>
      <c r="G524" s="46" t="s">
        <v>120</v>
      </c>
      <c r="H524" s="47">
        <v>191.24</v>
      </c>
      <c r="I524" s="47">
        <v>9.61</v>
      </c>
      <c r="J524" s="47">
        <f t="shared" si="31"/>
        <v>1837.8163999999999</v>
      </c>
      <c r="M524" s="83">
        <v>191.24</v>
      </c>
      <c r="N524" s="83">
        <v>9.61</v>
      </c>
      <c r="O524" s="83">
        <f t="shared" si="32"/>
        <v>1837.8163999999999</v>
      </c>
    </row>
    <row r="525" spans="2:15" ht="14.45" customHeight="1" x14ac:dyDescent="0.25">
      <c r="B525" s="43">
        <v>867</v>
      </c>
      <c r="C525" s="43"/>
      <c r="D525" s="44" t="s">
        <v>1094</v>
      </c>
      <c r="E525" s="45" t="s">
        <v>772</v>
      </c>
      <c r="F525" s="43" t="s">
        <v>773</v>
      </c>
      <c r="G525" s="46" t="s">
        <v>120</v>
      </c>
      <c r="H525" s="47">
        <v>182.64</v>
      </c>
      <c r="I525" s="47">
        <v>3.41</v>
      </c>
      <c r="J525" s="47">
        <f t="shared" si="31"/>
        <v>622.80240000000003</v>
      </c>
      <c r="M525" s="83">
        <v>182.64</v>
      </c>
      <c r="N525" s="83">
        <v>3.41</v>
      </c>
      <c r="O525" s="83">
        <f t="shared" si="32"/>
        <v>622.80240000000003</v>
      </c>
    </row>
    <row r="526" spans="2:15" ht="14.45" customHeight="1" x14ac:dyDescent="0.25">
      <c r="B526" s="43">
        <v>868</v>
      </c>
      <c r="C526" s="43"/>
      <c r="D526" s="44" t="s">
        <v>1095</v>
      </c>
      <c r="E526" s="45" t="s">
        <v>524</v>
      </c>
      <c r="F526" s="43" t="s">
        <v>525</v>
      </c>
      <c r="G526" s="46" t="s">
        <v>80</v>
      </c>
      <c r="H526" s="47">
        <v>8.77</v>
      </c>
      <c r="I526" s="47">
        <v>2.4</v>
      </c>
      <c r="J526" s="47">
        <f t="shared" si="31"/>
        <v>21.047999999999998</v>
      </c>
      <c r="M526" s="83">
        <v>8.77</v>
      </c>
      <c r="N526" s="83">
        <v>2.4</v>
      </c>
      <c r="O526" s="83">
        <f t="shared" si="32"/>
        <v>21.047999999999998</v>
      </c>
    </row>
    <row r="527" spans="2:15" ht="14.45" customHeight="1" x14ac:dyDescent="0.25">
      <c r="B527" s="43">
        <v>869</v>
      </c>
      <c r="C527" s="43"/>
      <c r="D527" s="44" t="s">
        <v>1096</v>
      </c>
      <c r="E527" s="45" t="s">
        <v>531</v>
      </c>
      <c r="F527" s="43" t="s">
        <v>532</v>
      </c>
      <c r="G527" s="46" t="s">
        <v>120</v>
      </c>
      <c r="H527" s="47">
        <v>150</v>
      </c>
      <c r="I527" s="47">
        <v>6.72</v>
      </c>
      <c r="J527" s="47">
        <f t="shared" si="31"/>
        <v>1008</v>
      </c>
      <c r="M527" s="83">
        <v>150</v>
      </c>
      <c r="N527" s="83">
        <v>6.72</v>
      </c>
      <c r="O527" s="83">
        <f t="shared" si="32"/>
        <v>1008</v>
      </c>
    </row>
    <row r="528" spans="2:15" ht="14.45" customHeight="1" x14ac:dyDescent="0.25">
      <c r="B528" s="43">
        <v>870</v>
      </c>
      <c r="C528" s="43"/>
      <c r="D528" s="44" t="s">
        <v>1097</v>
      </c>
      <c r="E528" s="45" t="s">
        <v>903</v>
      </c>
      <c r="F528" s="43" t="s">
        <v>904</v>
      </c>
      <c r="G528" s="46" t="s">
        <v>120</v>
      </c>
      <c r="H528" s="47">
        <v>31</v>
      </c>
      <c r="I528" s="47">
        <v>5.69</v>
      </c>
      <c r="J528" s="47">
        <f t="shared" si="31"/>
        <v>176.39000000000001</v>
      </c>
      <c r="M528" s="83">
        <v>31</v>
      </c>
      <c r="N528" s="83">
        <v>5.69</v>
      </c>
      <c r="O528" s="83">
        <f t="shared" si="32"/>
        <v>176.39000000000001</v>
      </c>
    </row>
    <row r="529" spans="1:15" ht="14.45" customHeight="1" x14ac:dyDescent="0.25">
      <c r="B529" s="53">
        <v>871</v>
      </c>
      <c r="C529" s="53"/>
      <c r="D529" s="54"/>
      <c r="E529" s="55"/>
      <c r="F529" s="53" t="s">
        <v>977</v>
      </c>
      <c r="G529" s="56"/>
      <c r="H529" s="57"/>
      <c r="I529" s="57"/>
      <c r="J529" s="57">
        <f>SUM(J530)</f>
        <v>305.40200000000004</v>
      </c>
      <c r="M529" s="83"/>
      <c r="N529" s="83"/>
      <c r="O529" s="83">
        <f t="shared" si="32"/>
        <v>0</v>
      </c>
    </row>
    <row r="530" spans="1:15" ht="14.45" customHeight="1" x14ac:dyDescent="0.25">
      <c r="B530" s="43">
        <v>872</v>
      </c>
      <c r="C530" s="43"/>
      <c r="D530" s="44" t="s">
        <v>1098</v>
      </c>
      <c r="E530" s="45" t="s">
        <v>978</v>
      </c>
      <c r="F530" s="43" t="s">
        <v>979</v>
      </c>
      <c r="G530" s="46" t="s">
        <v>120</v>
      </c>
      <c r="H530" s="47">
        <v>31.1</v>
      </c>
      <c r="I530" s="47">
        <v>9.82</v>
      </c>
      <c r="J530" s="47">
        <f t="shared" si="31"/>
        <v>305.40200000000004</v>
      </c>
      <c r="M530" s="83">
        <v>31.1</v>
      </c>
      <c r="N530" s="83">
        <v>9.82</v>
      </c>
      <c r="O530" s="83">
        <f t="shared" si="32"/>
        <v>305.40200000000004</v>
      </c>
    </row>
    <row r="531" spans="1:15" ht="14.45" customHeight="1" x14ac:dyDescent="0.25">
      <c r="B531" s="53">
        <v>873</v>
      </c>
      <c r="C531" s="53"/>
      <c r="D531" s="54"/>
      <c r="E531" s="55"/>
      <c r="F531" s="53" t="s">
        <v>1099</v>
      </c>
      <c r="G531" s="56"/>
      <c r="H531" s="57"/>
      <c r="I531" s="57"/>
      <c r="J531" s="57">
        <f>SUM(J532)</f>
        <v>223.40199999999999</v>
      </c>
      <c r="M531" s="83"/>
      <c r="N531" s="83"/>
      <c r="O531" s="83">
        <f t="shared" si="32"/>
        <v>0</v>
      </c>
    </row>
    <row r="532" spans="1:15" ht="14.45" customHeight="1" x14ac:dyDescent="0.25">
      <c r="B532" s="43">
        <v>874</v>
      </c>
      <c r="C532" s="43"/>
      <c r="D532" s="44" t="s">
        <v>1100</v>
      </c>
      <c r="E532" s="45" t="s">
        <v>981</v>
      </c>
      <c r="F532" s="43" t="s">
        <v>982</v>
      </c>
      <c r="G532" s="46" t="s">
        <v>120</v>
      </c>
      <c r="H532" s="47">
        <v>1.9</v>
      </c>
      <c r="I532" s="47">
        <v>117.58</v>
      </c>
      <c r="J532" s="47">
        <f t="shared" si="31"/>
        <v>223.40199999999999</v>
      </c>
      <c r="M532" s="83">
        <v>1.9</v>
      </c>
      <c r="N532" s="83">
        <v>117.58</v>
      </c>
      <c r="O532" s="83">
        <f t="shared" si="32"/>
        <v>223.40199999999999</v>
      </c>
    </row>
    <row r="533" spans="1:15" ht="14.45" customHeight="1" x14ac:dyDescent="0.25">
      <c r="B533" s="53">
        <v>875</v>
      </c>
      <c r="C533" s="53"/>
      <c r="D533" s="54"/>
      <c r="E533" s="55"/>
      <c r="F533" s="53" t="s">
        <v>576</v>
      </c>
      <c r="G533" s="56"/>
      <c r="H533" s="57"/>
      <c r="I533" s="57"/>
      <c r="J533" s="57">
        <f>SUM(J534:J537)</f>
        <v>350.20400000000001</v>
      </c>
      <c r="M533" s="83"/>
      <c r="N533" s="83"/>
      <c r="O533" s="83">
        <f t="shared" si="32"/>
        <v>0</v>
      </c>
    </row>
    <row r="534" spans="1:15" ht="14.45" customHeight="1" x14ac:dyDescent="0.25">
      <c r="B534" s="43">
        <v>876</v>
      </c>
      <c r="C534" s="43"/>
      <c r="D534" s="44" t="s">
        <v>1101</v>
      </c>
      <c r="E534" s="45" t="s">
        <v>602</v>
      </c>
      <c r="F534" s="43" t="s">
        <v>603</v>
      </c>
      <c r="G534" s="46" t="s">
        <v>33</v>
      </c>
      <c r="H534" s="47">
        <v>2</v>
      </c>
      <c r="I534" s="47">
        <v>94.03</v>
      </c>
      <c r="J534" s="47">
        <f t="shared" si="31"/>
        <v>188.06</v>
      </c>
      <c r="M534" s="83">
        <v>2</v>
      </c>
      <c r="N534" s="83">
        <v>94.03</v>
      </c>
      <c r="O534" s="83">
        <f t="shared" si="32"/>
        <v>188.06</v>
      </c>
    </row>
    <row r="535" spans="1:15" ht="14.45" customHeight="1" x14ac:dyDescent="0.25">
      <c r="B535" s="43">
        <v>877</v>
      </c>
      <c r="C535" s="43"/>
      <c r="D535" s="44" t="s">
        <v>1102</v>
      </c>
      <c r="E535" s="45" t="s">
        <v>605</v>
      </c>
      <c r="F535" s="43" t="s">
        <v>606</v>
      </c>
      <c r="G535" s="46" t="s">
        <v>33</v>
      </c>
      <c r="H535" s="47">
        <v>1</v>
      </c>
      <c r="I535" s="47">
        <v>29.36</v>
      </c>
      <c r="J535" s="47">
        <f t="shared" si="31"/>
        <v>29.36</v>
      </c>
      <c r="M535" s="83">
        <v>1</v>
      </c>
      <c r="N535" s="83">
        <v>29.36</v>
      </c>
      <c r="O535" s="83">
        <f t="shared" si="32"/>
        <v>29.36</v>
      </c>
    </row>
    <row r="536" spans="1:15" ht="14.45" customHeight="1" x14ac:dyDescent="0.25">
      <c r="B536" s="43">
        <v>878</v>
      </c>
      <c r="C536" s="43"/>
      <c r="D536" s="44" t="s">
        <v>1103</v>
      </c>
      <c r="E536" s="45" t="s">
        <v>983</v>
      </c>
      <c r="F536" s="43" t="s">
        <v>984</v>
      </c>
      <c r="G536" s="46" t="s">
        <v>80</v>
      </c>
      <c r="H536" s="47">
        <v>13.25</v>
      </c>
      <c r="I536" s="47">
        <v>8</v>
      </c>
      <c r="J536" s="47">
        <f t="shared" si="31"/>
        <v>106</v>
      </c>
      <c r="M536" s="83">
        <v>13.25</v>
      </c>
      <c r="N536" s="83">
        <v>8</v>
      </c>
      <c r="O536" s="83">
        <f t="shared" si="32"/>
        <v>106</v>
      </c>
    </row>
    <row r="537" spans="1:15" ht="14.45" customHeight="1" x14ac:dyDescent="0.25">
      <c r="B537" s="43">
        <v>879</v>
      </c>
      <c r="C537" s="43"/>
      <c r="D537" s="44" t="s">
        <v>1104</v>
      </c>
      <c r="E537" s="45" t="s">
        <v>608</v>
      </c>
      <c r="F537" s="43" t="s">
        <v>609</v>
      </c>
      <c r="G537" s="46" t="s">
        <v>80</v>
      </c>
      <c r="H537" s="47">
        <v>1.6</v>
      </c>
      <c r="I537" s="47">
        <v>16.739999999999998</v>
      </c>
      <c r="J537" s="47">
        <f t="shared" si="31"/>
        <v>26.783999999999999</v>
      </c>
      <c r="M537" s="83">
        <v>1.6</v>
      </c>
      <c r="N537" s="83">
        <v>16.739999999999998</v>
      </c>
      <c r="O537" s="83">
        <f t="shared" si="32"/>
        <v>26.783999999999999</v>
      </c>
    </row>
    <row r="538" spans="1:15" ht="14.45" customHeight="1" x14ac:dyDescent="0.25">
      <c r="B538" s="53">
        <v>880</v>
      </c>
      <c r="C538" s="53"/>
      <c r="D538" s="54"/>
      <c r="E538" s="55"/>
      <c r="F538" s="53" t="s">
        <v>622</v>
      </c>
      <c r="G538" s="56"/>
      <c r="H538" s="57"/>
      <c r="I538" s="57"/>
      <c r="J538" s="57">
        <f>SUM(J539:J545)</f>
        <v>944.27</v>
      </c>
      <c r="M538" s="83"/>
      <c r="N538" s="83"/>
      <c r="O538" s="83">
        <f t="shared" si="32"/>
        <v>0</v>
      </c>
    </row>
    <row r="539" spans="1:15" ht="14.45" customHeight="1" x14ac:dyDescent="0.25">
      <c r="B539" s="43">
        <v>881</v>
      </c>
      <c r="C539" s="43"/>
      <c r="D539" s="44" t="s">
        <v>1105</v>
      </c>
      <c r="E539" s="45" t="s">
        <v>627</v>
      </c>
      <c r="F539" s="43" t="s">
        <v>628</v>
      </c>
      <c r="G539" s="46" t="s">
        <v>33</v>
      </c>
      <c r="H539" s="47">
        <v>2</v>
      </c>
      <c r="I539" s="47">
        <v>68.260000000000005</v>
      </c>
      <c r="J539" s="47">
        <f t="shared" si="31"/>
        <v>136.52000000000001</v>
      </c>
      <c r="M539" s="83">
        <v>2</v>
      </c>
      <c r="N539" s="83">
        <v>68.260000000000005</v>
      </c>
      <c r="O539" s="83">
        <f t="shared" si="32"/>
        <v>136.52000000000001</v>
      </c>
    </row>
    <row r="540" spans="1:15" ht="14.45" customHeight="1" x14ac:dyDescent="0.25">
      <c r="A540" s="37"/>
      <c r="B540" s="43">
        <v>882</v>
      </c>
      <c r="C540" s="43"/>
      <c r="D540" s="44" t="s">
        <v>1106</v>
      </c>
      <c r="E540" s="45" t="s">
        <v>633</v>
      </c>
      <c r="F540" s="43" t="s">
        <v>634</v>
      </c>
      <c r="G540" s="46" t="s">
        <v>33</v>
      </c>
      <c r="H540" s="47">
        <v>2</v>
      </c>
      <c r="I540" s="47">
        <v>65.73</v>
      </c>
      <c r="J540" s="47">
        <f t="shared" si="31"/>
        <v>131.46</v>
      </c>
      <c r="M540" s="83">
        <v>2</v>
      </c>
      <c r="N540" s="83">
        <v>65.73</v>
      </c>
      <c r="O540" s="83">
        <f t="shared" si="32"/>
        <v>131.46</v>
      </c>
    </row>
    <row r="541" spans="1:15" s="28" customFormat="1" ht="14.45" customHeight="1" x14ac:dyDescent="0.25">
      <c r="B541" s="43">
        <v>884</v>
      </c>
      <c r="C541" s="43"/>
      <c r="D541" s="44" t="s">
        <v>1107</v>
      </c>
      <c r="E541" s="45" t="s">
        <v>639</v>
      </c>
      <c r="F541" s="43" t="s">
        <v>640</v>
      </c>
      <c r="G541" s="46" t="s">
        <v>33</v>
      </c>
      <c r="H541" s="47">
        <v>2</v>
      </c>
      <c r="I541" s="47">
        <v>68.53</v>
      </c>
      <c r="J541" s="47">
        <f t="shared" si="31"/>
        <v>137.06</v>
      </c>
      <c r="M541" s="116">
        <v>2</v>
      </c>
      <c r="N541" s="116">
        <v>68.53</v>
      </c>
      <c r="O541" s="83">
        <f t="shared" si="32"/>
        <v>137.06</v>
      </c>
    </row>
    <row r="542" spans="1:15" s="28" customFormat="1" ht="14.45" customHeight="1" x14ac:dyDescent="0.25">
      <c r="B542" s="43">
        <v>885</v>
      </c>
      <c r="C542" s="43"/>
      <c r="D542" s="44" t="s">
        <v>1108</v>
      </c>
      <c r="E542" s="45" t="s">
        <v>672</v>
      </c>
      <c r="F542" s="43" t="s">
        <v>673</v>
      </c>
      <c r="G542" s="46" t="s">
        <v>33</v>
      </c>
      <c r="H542" s="47">
        <v>1</v>
      </c>
      <c r="I542" s="47">
        <v>38.200000000000003</v>
      </c>
      <c r="J542" s="47">
        <f t="shared" si="31"/>
        <v>38.200000000000003</v>
      </c>
      <c r="M542" s="116">
        <v>1</v>
      </c>
      <c r="N542" s="116">
        <v>38.200000000000003</v>
      </c>
      <c r="O542" s="83">
        <f t="shared" si="32"/>
        <v>38.200000000000003</v>
      </c>
    </row>
    <row r="543" spans="1:15" s="28" customFormat="1" ht="14.45" customHeight="1" x14ac:dyDescent="0.25">
      <c r="B543" s="43">
        <v>886</v>
      </c>
      <c r="C543" s="43"/>
      <c r="D543" s="44" t="s">
        <v>1109</v>
      </c>
      <c r="E543" s="45" t="s">
        <v>675</v>
      </c>
      <c r="F543" s="43" t="s">
        <v>676</v>
      </c>
      <c r="G543" s="46" t="s">
        <v>33</v>
      </c>
      <c r="H543" s="47">
        <v>1</v>
      </c>
      <c r="I543" s="47">
        <v>38.200000000000003</v>
      </c>
      <c r="J543" s="47">
        <f t="shared" si="31"/>
        <v>38.200000000000003</v>
      </c>
      <c r="M543" s="116">
        <v>1</v>
      </c>
      <c r="N543" s="116">
        <v>38.200000000000003</v>
      </c>
      <c r="O543" s="83">
        <f t="shared" si="32"/>
        <v>38.200000000000003</v>
      </c>
    </row>
    <row r="544" spans="1:15" s="28" customFormat="1" ht="14.45" customHeight="1" x14ac:dyDescent="0.25">
      <c r="B544" s="43">
        <v>887</v>
      </c>
      <c r="C544" s="43"/>
      <c r="D544" s="44" t="s">
        <v>1110</v>
      </c>
      <c r="E544" s="45" t="s">
        <v>1016</v>
      </c>
      <c r="F544" s="43" t="s">
        <v>1017</v>
      </c>
      <c r="G544" s="46" t="s">
        <v>80</v>
      </c>
      <c r="H544" s="47">
        <v>18</v>
      </c>
      <c r="I544" s="47">
        <v>10.96</v>
      </c>
      <c r="J544" s="47">
        <f t="shared" si="31"/>
        <v>197.28000000000003</v>
      </c>
      <c r="M544" s="116">
        <v>18</v>
      </c>
      <c r="N544" s="116">
        <v>10.96</v>
      </c>
      <c r="O544" s="83">
        <f t="shared" si="32"/>
        <v>197.28000000000003</v>
      </c>
    </row>
    <row r="545" spans="2:15" s="28" customFormat="1" ht="14.45" customHeight="1" thickBot="1" x14ac:dyDescent="0.3">
      <c r="B545" s="59">
        <v>888</v>
      </c>
      <c r="C545" s="59"/>
      <c r="D545" s="60" t="s">
        <v>1111</v>
      </c>
      <c r="E545" s="61" t="s">
        <v>1018</v>
      </c>
      <c r="F545" s="59" t="s">
        <v>1019</v>
      </c>
      <c r="G545" s="62" t="s">
        <v>33</v>
      </c>
      <c r="H545" s="63">
        <v>1</v>
      </c>
      <c r="I545" s="63">
        <v>265.55</v>
      </c>
      <c r="J545" s="47">
        <f t="shared" si="31"/>
        <v>265.55</v>
      </c>
      <c r="M545" s="116">
        <v>1</v>
      </c>
      <c r="N545" s="116">
        <v>265.55</v>
      </c>
      <c r="O545" s="83">
        <f t="shared" si="32"/>
        <v>265.55</v>
      </c>
    </row>
    <row r="546" spans="2:15" s="28" customFormat="1" ht="14.45" customHeight="1" thickBot="1" x14ac:dyDescent="0.25">
      <c r="B546" s="64"/>
      <c r="C546" s="65"/>
      <c r="D546" s="66"/>
      <c r="E546" s="65"/>
      <c r="F546" s="65" t="s">
        <v>1116</v>
      </c>
      <c r="G546" s="66"/>
      <c r="H546" s="65"/>
      <c r="I546" s="65"/>
      <c r="J546" s="87">
        <f>J6+J14+J27+J32+J38+J46+J49+J66+J82+J130+J145+J149+J153+J157+J167+J275++J340+J378+J414+J422+J430+J434+J445+J457+J467+J470+J476+J493</f>
        <v>895033.84999950009</v>
      </c>
      <c r="O546" s="116">
        <f>SUM(O7:O545)</f>
        <v>895033.84999950067</v>
      </c>
    </row>
    <row r="547" spans="2:15" s="28" customFormat="1" ht="14.45" customHeight="1" x14ac:dyDescent="0.2">
      <c r="D547" s="29"/>
      <c r="G547" s="29"/>
    </row>
    <row r="548" spans="2:15" s="28" customFormat="1" ht="14.45" customHeight="1" x14ac:dyDescent="0.2">
      <c r="D548" s="29"/>
      <c r="G548" s="29"/>
    </row>
    <row r="549" spans="2:15" x14ac:dyDescent="0.25">
      <c r="D549" s="28"/>
    </row>
    <row r="553" spans="2:15" x14ac:dyDescent="0.25">
      <c r="E553" s="82"/>
      <c r="F553" s="82"/>
    </row>
    <row r="554" spans="2:15" ht="15.75" x14ac:dyDescent="0.25">
      <c r="E554" s="109"/>
      <c r="F554" s="109"/>
    </row>
  </sheetData>
  <mergeCells count="5">
    <mergeCell ref="E554:F554"/>
    <mergeCell ref="B4:J4"/>
    <mergeCell ref="B1:J1"/>
    <mergeCell ref="B2:J2"/>
    <mergeCell ref="D3:J3"/>
  </mergeCells>
  <pageMargins left="0.72" right="0.70866141732283505" top="0.5" bottom="0" header="0" footer="0.31496062992126"/>
  <pageSetup paperSize="9" scale="6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view="pageBreakPreview" zoomScale="85" zoomScaleNormal="100" zoomScaleSheetLayoutView="85" workbookViewId="0">
      <pane xSplit="3" ySplit="11" topLeftCell="D12" activePane="bottomRight" state="frozen"/>
      <selection pane="topRight" activeCell="D1" sqref="D1"/>
      <selection pane="bottomLeft" activeCell="A11" sqref="A11"/>
      <selection pane="bottomRight" activeCell="G32" sqref="G32"/>
    </sheetView>
  </sheetViews>
  <sheetFormatPr baseColWidth="10" defaultRowHeight="15" x14ac:dyDescent="0.25"/>
  <cols>
    <col min="1" max="1" width="4.85546875" customWidth="1"/>
    <col min="2" max="2" width="6.7109375" customWidth="1"/>
    <col min="3" max="3" width="22.5703125" customWidth="1"/>
    <col min="4" max="4" width="58.140625" customWidth="1"/>
    <col min="5" max="5" width="17.5703125" customWidth="1"/>
    <col min="6" max="6" width="6.7109375" customWidth="1"/>
    <col min="7" max="7" width="13.140625" bestFit="1" customWidth="1"/>
  </cols>
  <sheetData>
    <row r="1" spans="1:10" ht="20.25" x14ac:dyDescent="0.3">
      <c r="A1" s="28"/>
      <c r="B1" s="106" t="s">
        <v>1113</v>
      </c>
      <c r="C1" s="106"/>
      <c r="D1" s="106"/>
      <c r="E1" s="106"/>
      <c r="F1" s="84"/>
      <c r="G1" s="84"/>
      <c r="H1" s="84"/>
      <c r="I1" s="84"/>
      <c r="J1" s="84"/>
    </row>
    <row r="2" spans="1:10" ht="18" customHeight="1" x14ac:dyDescent="0.25">
      <c r="A2" s="28"/>
      <c r="B2" s="107" t="s">
        <v>1114</v>
      </c>
      <c r="C2" s="107"/>
      <c r="D2" s="107"/>
      <c r="E2" s="107"/>
      <c r="F2" s="104"/>
      <c r="G2" s="104"/>
      <c r="H2" s="104"/>
      <c r="I2" s="104"/>
      <c r="J2" s="104"/>
    </row>
    <row r="3" spans="1:10" x14ac:dyDescent="0.25">
      <c r="B3" s="1"/>
      <c r="C3" s="2"/>
      <c r="D3" s="2"/>
      <c r="E3" s="2"/>
    </row>
    <row r="4" spans="1:10" x14ac:dyDescent="0.25">
      <c r="B4" s="115" t="s">
        <v>1124</v>
      </c>
      <c r="C4" s="115"/>
      <c r="D4" s="115"/>
      <c r="E4" s="115"/>
    </row>
    <row r="5" spans="1:10" x14ac:dyDescent="0.25">
      <c r="B5" s="115"/>
      <c r="C5" s="115"/>
      <c r="D5" s="115"/>
      <c r="E5" s="115"/>
    </row>
    <row r="6" spans="1:10" x14ac:dyDescent="0.25">
      <c r="B6" s="115"/>
      <c r="C6" s="115"/>
      <c r="D6" s="115"/>
      <c r="E6" s="115"/>
    </row>
    <row r="7" spans="1:10" x14ac:dyDescent="0.25">
      <c r="B7" s="115"/>
      <c r="C7" s="115"/>
      <c r="D7" s="115"/>
      <c r="E7" s="115"/>
    </row>
    <row r="8" spans="1:10" x14ac:dyDescent="0.25">
      <c r="B8" s="3"/>
      <c r="C8" s="3"/>
      <c r="D8" s="3"/>
      <c r="E8" s="3"/>
    </row>
    <row r="9" spans="1:10" x14ac:dyDescent="0.25">
      <c r="B9" s="115" t="s">
        <v>0</v>
      </c>
      <c r="C9" s="115"/>
      <c r="D9" s="115"/>
      <c r="E9" s="115"/>
    </row>
    <row r="10" spans="1:10" ht="15.75" thickBot="1" x14ac:dyDescent="0.3">
      <c r="B10" s="3"/>
      <c r="C10" s="3"/>
      <c r="D10" s="3"/>
      <c r="E10" s="3"/>
    </row>
    <row r="11" spans="1:10" ht="15.75" thickBot="1" x14ac:dyDescent="0.3">
      <c r="B11" s="4" t="s">
        <v>1</v>
      </c>
      <c r="C11" s="67" t="s">
        <v>2</v>
      </c>
      <c r="D11" s="67" t="s">
        <v>3</v>
      </c>
      <c r="E11" s="5" t="s">
        <v>4</v>
      </c>
    </row>
    <row r="12" spans="1:10" x14ac:dyDescent="0.25">
      <c r="B12" s="6" t="s">
        <v>5</v>
      </c>
      <c r="C12" s="7" t="s">
        <v>6</v>
      </c>
      <c r="D12" s="8"/>
      <c r="E12" s="9"/>
    </row>
    <row r="13" spans="1:10" x14ac:dyDescent="0.25">
      <c r="B13" s="6"/>
      <c r="C13" s="10">
        <f>+[2]PRESUPUESTO!C8</f>
        <v>1</v>
      </c>
      <c r="D13" s="10" t="str">
        <f>+[2]PRESUPUESTO!F8</f>
        <v>ACTIVIDADES DE REMEDIACION Y MITIGACIÓN AMBIENTAL</v>
      </c>
      <c r="E13" s="11">
        <v>2084.04</v>
      </c>
    </row>
    <row r="14" spans="1:10" x14ac:dyDescent="0.25">
      <c r="B14" s="12"/>
      <c r="C14" s="10">
        <f>+[2]PRESUPUESTO!C16</f>
        <v>2</v>
      </c>
      <c r="D14" s="10" t="str">
        <f>+[2]PRESUPUESTO!F16</f>
        <v>ACTIVIDADES DE SALUD OCUPACIONAL Y SEGURIDAD INDUSTRIAL</v>
      </c>
      <c r="E14" s="11">
        <v>3605.1000000000004</v>
      </c>
    </row>
    <row r="15" spans="1:10" x14ac:dyDescent="0.25">
      <c r="B15" s="13" t="s">
        <v>7</v>
      </c>
      <c r="C15" s="14" t="s">
        <v>8</v>
      </c>
      <c r="D15" s="15"/>
      <c r="E15" s="16"/>
    </row>
    <row r="16" spans="1:10" x14ac:dyDescent="0.25">
      <c r="B16" s="6"/>
      <c r="C16" s="10">
        <f>+[2]PRESUPUESTO!C29</f>
        <v>3</v>
      </c>
      <c r="D16" s="10" t="str">
        <f>+[2]PRESUPUESTO!F29</f>
        <v>INSTALACIONES PROVISIONALES HIDROSANITARIAS</v>
      </c>
      <c r="E16" s="11">
        <v>7881.4742400000005</v>
      </c>
    </row>
    <row r="17" spans="2:5" x14ac:dyDescent="0.25">
      <c r="B17" s="6"/>
      <c r="C17" s="10">
        <f>+[2]PRESUPUESTO!C34</f>
        <v>4</v>
      </c>
      <c r="D17" s="10" t="str">
        <f>+[2]PRESUPUESTO!F34</f>
        <v>INSTALACIONES PROVISIONALES ELECTRICAS</v>
      </c>
      <c r="E17" s="11">
        <v>2444.13</v>
      </c>
    </row>
    <row r="18" spans="2:5" x14ac:dyDescent="0.25">
      <c r="B18" s="6"/>
      <c r="C18" s="10">
        <f>+[2]PRESUPUESTO!C40</f>
        <v>5</v>
      </c>
      <c r="D18" s="10" t="str">
        <f>+[2]PRESUPUESTO!F40</f>
        <v>INSTALACIONES PROVISIONALES DE ESPACIOS Y OTROS</v>
      </c>
      <c r="E18" s="11">
        <v>4950.12</v>
      </c>
    </row>
    <row r="19" spans="2:5" x14ac:dyDescent="0.25">
      <c r="B19" s="12"/>
      <c r="C19" s="10">
        <f>+[2]PRESUPUESTO!C48</f>
        <v>6</v>
      </c>
      <c r="D19" s="10" t="str">
        <f>+[2]PRESUPUESTO!F48</f>
        <v>INSTALACIONES PROVISIONALES DE PRIMEROS AUXILIOS</v>
      </c>
      <c r="E19" s="11">
        <v>114.94</v>
      </c>
    </row>
    <row r="20" spans="2:5" x14ac:dyDescent="0.25">
      <c r="B20" s="13" t="s">
        <v>9</v>
      </c>
      <c r="C20" s="14" t="s">
        <v>10</v>
      </c>
      <c r="D20" s="15"/>
      <c r="E20" s="16"/>
    </row>
    <row r="21" spans="2:5" x14ac:dyDescent="0.25">
      <c r="B21" s="6"/>
      <c r="C21" s="10">
        <f>+[2]PRESUPUESTO!C51</f>
        <v>7</v>
      </c>
      <c r="D21" s="10" t="str">
        <f>+[2]PRESUPUESTO!F51</f>
        <v>MANTENIMIENTO DE REDES DE AA PP</v>
      </c>
      <c r="E21" s="11">
        <v>9582.566059499999</v>
      </c>
    </row>
    <row r="22" spans="2:5" x14ac:dyDescent="0.25">
      <c r="B22" s="6"/>
      <c r="C22" s="10">
        <f>+[2]PRESUPUESTO!C68</f>
        <v>8</v>
      </c>
      <c r="D22" s="10" t="str">
        <f>+[2]PRESUPUESTO!F68</f>
        <v>INSTALACION HIDRAULICA DEL SISTEMA CONTRA INCENDIO</v>
      </c>
      <c r="E22" s="11">
        <v>66298.301999999996</v>
      </c>
    </row>
    <row r="23" spans="2:5" x14ac:dyDescent="0.25">
      <c r="B23" s="12"/>
      <c r="C23" s="10">
        <f>+[2]PRESUPUESTO!C84</f>
        <v>9</v>
      </c>
      <c r="D23" s="10" t="str">
        <f>+[2]PRESUPUESTO!F84</f>
        <v>MANTENIMIENTO DE REDES DE DISTRIBUCIÓN DE FLUIDOS A CULTIVOS DE ESPECIES DE MAR</v>
      </c>
      <c r="E23" s="11">
        <v>41527.650000000016</v>
      </c>
    </row>
    <row r="24" spans="2:5" x14ac:dyDescent="0.25">
      <c r="B24" s="13" t="s">
        <v>11</v>
      </c>
      <c r="C24" s="14" t="s">
        <v>12</v>
      </c>
      <c r="D24" s="17"/>
      <c r="E24" s="16"/>
    </row>
    <row r="25" spans="2:5" x14ac:dyDescent="0.25">
      <c r="B25" s="6"/>
      <c r="C25" s="10">
        <f>+[2]PRESUPUESTO!C132</f>
        <v>10</v>
      </c>
      <c r="D25" s="10" t="str">
        <f>+[2]PRESUPUESTO!F132</f>
        <v>MANTENIMIENTO DEL SISTEMA DE  REDES TRIBUTARIAS, POZOS Y TRASLADO A EMISARIO FINAL DE AGUAS RESIDUALES</v>
      </c>
      <c r="E25" s="11">
        <v>15100.615999999998</v>
      </c>
    </row>
    <row r="26" spans="2:5" x14ac:dyDescent="0.25">
      <c r="B26" s="6"/>
      <c r="C26" s="10">
        <f>+[2]PRESUPUESTO!C147</f>
        <v>11</v>
      </c>
      <c r="D26" s="10" t="str">
        <f>+[2]PRESUPUESTO!F147</f>
        <v>MANTENIMIENTO DEL SISTEMA DE TRATAMIENTO DE AGUAS RESIDUALES</v>
      </c>
      <c r="E26" s="11">
        <v>13539.34</v>
      </c>
    </row>
    <row r="27" spans="2:5" x14ac:dyDescent="0.25">
      <c r="B27" s="6"/>
      <c r="C27" s="10">
        <f>+[2]PRESUPUESTO!C151</f>
        <v>12</v>
      </c>
      <c r="D27" s="10" t="str">
        <f>+[2]PRESUPUESTO!F151</f>
        <v>MANTENIMIENTO DEL SISTEMA DE TRASLADO DEL DRENAJE DE AGUAS LLUVIAS Y AGUA DE MAR A EMISARIO FINAL</v>
      </c>
      <c r="E27" s="11">
        <v>21117.150399999999</v>
      </c>
    </row>
    <row r="28" spans="2:5" x14ac:dyDescent="0.25">
      <c r="B28" s="12"/>
      <c r="C28" s="10">
        <f>+[2]PRESUPUESTO!C155</f>
        <v>13</v>
      </c>
      <c r="D28" s="10" t="str">
        <f>+[2]PRESUPUESTO!F155</f>
        <v>MANTENIMIENTO DEL SISTEMA DE DESCARGA DE AGUAS PLUVIALES Y AGUA DE MAR</v>
      </c>
      <c r="E28" s="11">
        <v>4389.49</v>
      </c>
    </row>
    <row r="29" spans="2:5" x14ac:dyDescent="0.25">
      <c r="B29" s="13" t="s">
        <v>13</v>
      </c>
      <c r="C29" s="18" t="s">
        <v>14</v>
      </c>
      <c r="D29" s="17"/>
      <c r="E29" s="16"/>
    </row>
    <row r="30" spans="2:5" x14ac:dyDescent="0.25">
      <c r="B30" s="6"/>
      <c r="C30" s="10">
        <f>+[2]PRESUPUESTO!C159</f>
        <v>14</v>
      </c>
      <c r="D30" s="10" t="str">
        <f>+[2]PRESUPUESTO!F159</f>
        <v>MANTENIMIENTO DE INSTALACIONES Y TENDIDOS ELECTRICOS EN EXTERIORES</v>
      </c>
      <c r="E30" s="11">
        <v>20925.539999999997</v>
      </c>
    </row>
    <row r="31" spans="2:5" x14ac:dyDescent="0.25">
      <c r="B31" s="13" t="s">
        <v>15</v>
      </c>
      <c r="C31" s="14" t="s">
        <v>16</v>
      </c>
      <c r="D31" s="19"/>
      <c r="E31" s="16"/>
    </row>
    <row r="32" spans="2:5" x14ac:dyDescent="0.25">
      <c r="B32" s="6"/>
      <c r="C32" s="10">
        <f>+[2]PRESUPUESTO!C195</f>
        <v>18</v>
      </c>
      <c r="D32" s="10" t="str">
        <f>+[2]PRESUPUESTO!F195</f>
        <v>EDIFICIO ADMINISTRATIVO Y LABORATORIOS</v>
      </c>
      <c r="E32" s="11">
        <v>336510.636</v>
      </c>
    </row>
    <row r="33" spans="1:8" x14ac:dyDescent="0.25">
      <c r="B33" s="6"/>
      <c r="C33" s="10">
        <f>+[2]PRESUPUESTO!C381</f>
        <v>20</v>
      </c>
      <c r="D33" s="10" t="str">
        <f>+[2]PRESUPUESTO!F381</f>
        <v>EDIFICIO DE LABORATORIOS Y SET EXPERIMENTALES</v>
      </c>
      <c r="E33" s="11">
        <v>150380.33600000004</v>
      </c>
    </row>
    <row r="34" spans="1:8" x14ac:dyDescent="0.25">
      <c r="B34" s="6"/>
      <c r="C34" s="10">
        <f>+[2]PRESUPUESTO!C450</f>
        <v>21</v>
      </c>
      <c r="D34" s="10" t="str">
        <f>+[2]PRESUPUESTO!F450</f>
        <v>RESERVORIO DE AGUA DE MAR</v>
      </c>
      <c r="E34" s="11">
        <v>52174.647199999999</v>
      </c>
    </row>
    <row r="35" spans="1:8" x14ac:dyDescent="0.25">
      <c r="B35" s="6"/>
      <c r="C35" s="10">
        <f>+[2]PRESUPUESTO!C490</f>
        <v>22</v>
      </c>
      <c r="D35" s="10" t="str">
        <f>+[2]PRESUPUESTO!F490</f>
        <v>EDIFICIO DE SERVICIOS</v>
      </c>
      <c r="E35" s="11">
        <v>64508.92</v>
      </c>
    </row>
    <row r="36" spans="1:8" x14ac:dyDescent="0.25">
      <c r="B36" s="6"/>
      <c r="C36" s="10">
        <f>+[2]PRESUPUESTO!C634</f>
        <v>25</v>
      </c>
      <c r="D36" s="10" t="str">
        <f>+[2]PRESUPUESTO!F634</f>
        <v>RESERVORIOS DE AGUA DULCE</v>
      </c>
      <c r="E36" s="11">
        <v>3025.3155000000002</v>
      </c>
    </row>
    <row r="37" spans="1:8" x14ac:dyDescent="0.25">
      <c r="B37" s="6"/>
      <c r="C37" s="10">
        <f>+[2]PRESUPUESTO!C642</f>
        <v>26</v>
      </c>
      <c r="D37" s="10" t="str">
        <f>+[2]PRESUPUESTO!F642</f>
        <v>FILTRO DE GRAVEDAD AGUA DE MAR</v>
      </c>
      <c r="E37" s="11">
        <v>1864.7255</v>
      </c>
    </row>
    <row r="38" spans="1:8" x14ac:dyDescent="0.25">
      <c r="B38" s="6"/>
      <c r="C38" s="10">
        <f>+[2]PRESUPUESTO!C650</f>
        <v>27</v>
      </c>
      <c r="D38" s="10" t="str">
        <f>+[2]PRESUPUESTO!F650</f>
        <v>FILTRO 2. RÁPIDO AGUA DE MAR</v>
      </c>
      <c r="E38" s="11">
        <v>4616.8999999999996</v>
      </c>
    </row>
    <row r="39" spans="1:8" x14ac:dyDescent="0.25">
      <c r="B39" s="6"/>
      <c r="C39" s="10">
        <f>+[2]PRESUPUESTO!C654</f>
        <v>28</v>
      </c>
      <c r="D39" s="10" t="str">
        <f>+[2]PRESUPUESTO!F654</f>
        <v>CALDERO NO 2</v>
      </c>
      <c r="E39" s="11">
        <v>3485.0083999999997</v>
      </c>
    </row>
    <row r="40" spans="1:8" x14ac:dyDescent="0.25">
      <c r="B40" s="6"/>
      <c r="C40" s="10">
        <f>+[2]PRESUPUESTO!C681</f>
        <v>30</v>
      </c>
      <c r="D40" s="10" t="str">
        <f>+[2]PRESUPUESTO!F681</f>
        <v>CUARTO PURIFICADOR DE AGUA DULCE</v>
      </c>
      <c r="E40" s="11">
        <v>946.15430000000003</v>
      </c>
    </row>
    <row r="41" spans="1:8" x14ac:dyDescent="0.25">
      <c r="B41" s="6"/>
      <c r="C41" s="10">
        <f>+[2]PRESUPUESTO!C740</f>
        <v>34</v>
      </c>
      <c r="D41" s="10" t="str">
        <f>+[2]PRESUPUESTO!F740</f>
        <v>CUARTO FRÍO</v>
      </c>
      <c r="E41" s="11">
        <v>728.54160000000002</v>
      </c>
    </row>
    <row r="42" spans="1:8" x14ac:dyDescent="0.25">
      <c r="B42" s="6"/>
      <c r="C42" s="10">
        <f>+[2]PRESUPUESTO!C816</f>
        <v>36</v>
      </c>
      <c r="D42" s="10" t="str">
        <f>+[2]PRESUPUESTO!F816</f>
        <v>SET EXPERIMENTALES</v>
      </c>
      <c r="E42" s="11">
        <v>2194.1999999999998</v>
      </c>
    </row>
    <row r="43" spans="1:8" x14ac:dyDescent="0.25">
      <c r="B43" s="6"/>
      <c r="C43" s="10">
        <f>+[2]PRESUPUESTO!C819</f>
        <v>37</v>
      </c>
      <c r="D43" s="10" t="str">
        <f>+[2]PRESUPUESTO!F819</f>
        <v>GRADA</v>
      </c>
      <c r="E43" s="11">
        <v>9319.8019999999997</v>
      </c>
    </row>
    <row r="44" spans="1:8" x14ac:dyDescent="0.25">
      <c r="B44" s="6"/>
      <c r="C44" s="10">
        <f>+[2]PRESUPUESTO!C825</f>
        <v>38</v>
      </c>
      <c r="D44" s="10" t="str">
        <f>+[2]PRESUPUESTO!F825</f>
        <v>CISTERNA 25M3 SISTEMA SCI</v>
      </c>
      <c r="E44" s="11">
        <v>15301.3017</v>
      </c>
    </row>
    <row r="45" spans="1:8" ht="15.75" thickBot="1" x14ac:dyDescent="0.3">
      <c r="B45" s="20"/>
      <c r="C45" s="21">
        <f>+[2]PRESUPUESTO!C842</f>
        <v>39</v>
      </c>
      <c r="D45" s="21" t="str">
        <f>+[2]PRESUPUESTO!F842</f>
        <v>CUARTO DE BOMBA SCI</v>
      </c>
      <c r="E45" s="22">
        <v>36416.903099999996</v>
      </c>
    </row>
    <row r="46" spans="1:8" ht="15.75" thickBot="1" x14ac:dyDescent="0.3"/>
    <row r="47" spans="1:8" ht="15.75" thickBot="1" x14ac:dyDescent="0.3">
      <c r="A47" s="23"/>
      <c r="B47" s="24"/>
      <c r="C47" s="25" t="s">
        <v>1116</v>
      </c>
      <c r="D47" s="25"/>
      <c r="E47" s="26">
        <f>SUM(E13:E46)</f>
        <v>895033.84999950009</v>
      </c>
      <c r="F47" s="23"/>
      <c r="H47" s="81"/>
    </row>
    <row r="48" spans="1:8" x14ac:dyDescent="0.25">
      <c r="A48" s="23"/>
      <c r="B48" s="68"/>
      <c r="C48" s="68"/>
      <c r="D48" s="68"/>
      <c r="E48" s="69"/>
      <c r="F48" s="23"/>
    </row>
    <row r="49" spans="3:3" x14ac:dyDescent="0.25">
      <c r="C49" s="27"/>
    </row>
  </sheetData>
  <mergeCells count="4">
    <mergeCell ref="B1:E1"/>
    <mergeCell ref="B4:E7"/>
    <mergeCell ref="B9:E9"/>
    <mergeCell ref="B2:E2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PARTIDA</vt:lpstr>
      <vt:lpstr>PRESUPUESTO</vt:lpstr>
      <vt:lpstr>RESUMEN</vt:lpstr>
      <vt:lpstr>PARTIDA!Área_de_impresión</vt:lpstr>
      <vt:lpstr>PRESUPUESTO!Área_de_impresión</vt:lpstr>
      <vt:lpstr>RESUMEN!Área_de_impresión</vt:lpstr>
      <vt:lpstr>PRESUPUESTO!Títulos_a_imprimir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Zambrano</dc:creator>
  <cp:lastModifiedBy>Evelyn del Rosario Analuisa Chauca</cp:lastModifiedBy>
  <cp:lastPrinted>2016-01-06T19:16:35Z</cp:lastPrinted>
  <dcterms:created xsi:type="dcterms:W3CDTF">2015-09-10T09:25:08Z</dcterms:created>
  <dcterms:modified xsi:type="dcterms:W3CDTF">2016-01-13T16:40:40Z</dcterms:modified>
</cp:coreProperties>
</file>